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/>
  <mc:AlternateContent xmlns:mc="http://schemas.openxmlformats.org/markup-compatibility/2006">
    <mc:Choice Requires="x15">
      <x15ac:absPath xmlns:x15ac="http://schemas.microsoft.com/office/spreadsheetml/2010/11/ac" url="K:\Obce\Brno\Brněnské vodárny a kanalizace\Brno, areál Pisárky-odvodnění dílčích ploch u vjezdové vrátnice\x_ROZPOČET Vyskala\"/>
    </mc:Choice>
  </mc:AlternateContent>
  <bookViews>
    <workbookView xWindow="0" yWindow="0" windowWidth="25200" windowHeight="11460" activeTab="1"/>
  </bookViews>
  <sheets>
    <sheet name="Rekapitulace stavby" sheetId="1" r:id="rId1"/>
    <sheet name="SO01 - ODVODNĚNÍ DÍLČÍCH ..." sheetId="2" r:id="rId2"/>
    <sheet name="SO90 - VEDLEJŠÍ A OSTATNÍ..." sheetId="3" r:id="rId3"/>
    <sheet name="Pokyny pro vyplnění" sheetId="4" r:id="rId4"/>
  </sheets>
  <definedNames>
    <definedName name="_xlnm._FilterDatabase" localSheetId="1" hidden="1">'SO01 - ODVODNĚNÍ DÍLČÍCH ...'!$C$86:$K$355</definedName>
    <definedName name="_xlnm._FilterDatabase" localSheetId="2" hidden="1">'SO90 - VEDLEJŠÍ A OSTATNÍ...'!$C$79:$K$99</definedName>
    <definedName name="_xlnm.Print_Titles" localSheetId="0">'Rekapitulace stavby'!$52:$52</definedName>
    <definedName name="_xlnm.Print_Titles" localSheetId="1">'SO01 - ODVODNĚNÍ DÍLČÍCH ...'!$86:$86</definedName>
    <definedName name="_xlnm.Print_Titles" localSheetId="2">'SO90 - VEDLEJŠÍ A OSTATNÍ...'!$79:$79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1">'SO01 - ODVODNĚNÍ DÍLČÍCH ...'!$C$4:$J$39,'SO01 - ODVODNĚNÍ DÍLČÍCH ...'!$C$45:$J$68,'SO01 - ODVODNĚNÍ DÍLČÍCH ...'!$C$74:$K$355</definedName>
    <definedName name="_xlnm.Print_Area" localSheetId="2">'SO90 - VEDLEJŠÍ A OSTATNÍ...'!$C$4:$J$39,'SO90 - VEDLEJŠÍ A OSTATNÍ...'!$C$45:$J$61,'SO90 - VEDLEJŠÍ A OSTATNÍ...'!$C$67:$K$99</definedName>
  </definedNames>
  <calcPr calcId="171027"/>
</workbook>
</file>

<file path=xl/calcChain.xml><?xml version="1.0" encoding="utf-8"?>
<calcChain xmlns="http://schemas.openxmlformats.org/spreadsheetml/2006/main">
  <c r="J37" i="3" l="1"/>
  <c r="J36" i="3"/>
  <c r="AY56" i="1"/>
  <c r="J35" i="3"/>
  <c r="AX56" i="1" s="1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BI91" i="3"/>
  <c r="BH91" i="3"/>
  <c r="BG91" i="3"/>
  <c r="BF91" i="3"/>
  <c r="T91" i="3"/>
  <c r="R91" i="3"/>
  <c r="P91" i="3"/>
  <c r="BI90" i="3"/>
  <c r="BH90" i="3"/>
  <c r="BG90" i="3"/>
  <c r="BF90" i="3"/>
  <c r="T90" i="3"/>
  <c r="R90" i="3"/>
  <c r="P90" i="3"/>
  <c r="BI89" i="3"/>
  <c r="BH89" i="3"/>
  <c r="BG89" i="3"/>
  <c r="BF89" i="3"/>
  <c r="T89" i="3"/>
  <c r="R89" i="3"/>
  <c r="P89" i="3"/>
  <c r="BI88" i="3"/>
  <c r="BH88" i="3"/>
  <c r="BG88" i="3"/>
  <c r="BF88" i="3"/>
  <c r="T88" i="3"/>
  <c r="R88" i="3"/>
  <c r="P88" i="3"/>
  <c r="BI87" i="3"/>
  <c r="BH87" i="3"/>
  <c r="BG87" i="3"/>
  <c r="BF87" i="3"/>
  <c r="T87" i="3"/>
  <c r="R87" i="3"/>
  <c r="P87" i="3"/>
  <c r="BI86" i="3"/>
  <c r="BH86" i="3"/>
  <c r="BG86" i="3"/>
  <c r="BF86" i="3"/>
  <c r="T86" i="3"/>
  <c r="R86" i="3"/>
  <c r="P86" i="3"/>
  <c r="BI85" i="3"/>
  <c r="BH85" i="3"/>
  <c r="BG85" i="3"/>
  <c r="BF85" i="3"/>
  <c r="T85" i="3"/>
  <c r="R85" i="3"/>
  <c r="P85" i="3"/>
  <c r="BI84" i="3"/>
  <c r="BH84" i="3"/>
  <c r="BG84" i="3"/>
  <c r="BF84" i="3"/>
  <c r="T84" i="3"/>
  <c r="R84" i="3"/>
  <c r="P84" i="3"/>
  <c r="BI83" i="3"/>
  <c r="BH83" i="3"/>
  <c r="BG83" i="3"/>
  <c r="BF83" i="3"/>
  <c r="T83" i="3"/>
  <c r="R83" i="3"/>
  <c r="P83" i="3"/>
  <c r="BI82" i="3"/>
  <c r="BH82" i="3"/>
  <c r="BG82" i="3"/>
  <c r="BF82" i="3"/>
  <c r="T82" i="3"/>
  <c r="R82" i="3"/>
  <c r="P82" i="3"/>
  <c r="F74" i="3"/>
  <c r="E72" i="3"/>
  <c r="F52" i="3"/>
  <c r="E50" i="3"/>
  <c r="J24" i="3"/>
  <c r="E24" i="3"/>
  <c r="J77" i="3" s="1"/>
  <c r="J23" i="3"/>
  <c r="J21" i="3"/>
  <c r="E21" i="3"/>
  <c r="J76" i="3" s="1"/>
  <c r="J20" i="3"/>
  <c r="J18" i="3"/>
  <c r="E18" i="3"/>
  <c r="F77" i="3" s="1"/>
  <c r="J17" i="3"/>
  <c r="J15" i="3"/>
  <c r="E15" i="3"/>
  <c r="F76" i="3" s="1"/>
  <c r="J14" i="3"/>
  <c r="J12" i="3"/>
  <c r="J74" i="3"/>
  <c r="E7" i="3"/>
  <c r="E70" i="3"/>
  <c r="J37" i="2"/>
  <c r="J36" i="2"/>
  <c r="AY55" i="1" s="1"/>
  <c r="J35" i="2"/>
  <c r="AX55" i="1" s="1"/>
  <c r="BI354" i="2"/>
  <c r="BH354" i="2"/>
  <c r="BG354" i="2"/>
  <c r="BF354" i="2"/>
  <c r="T354" i="2"/>
  <c r="T353" i="2" s="1"/>
  <c r="R354" i="2"/>
  <c r="R353" i="2" s="1"/>
  <c r="P354" i="2"/>
  <c r="P353" i="2" s="1"/>
  <c r="BI348" i="2"/>
  <c r="BH348" i="2"/>
  <c r="BG348" i="2"/>
  <c r="BF348" i="2"/>
  <c r="T348" i="2"/>
  <c r="R348" i="2"/>
  <c r="P348" i="2"/>
  <c r="BI343" i="2"/>
  <c r="BH343" i="2"/>
  <c r="BG343" i="2"/>
  <c r="BF343" i="2"/>
  <c r="T343" i="2"/>
  <c r="R343" i="2"/>
  <c r="P343" i="2"/>
  <c r="BI338" i="2"/>
  <c r="BH338" i="2"/>
  <c r="BG338" i="2"/>
  <c r="BF338" i="2"/>
  <c r="T338" i="2"/>
  <c r="R338" i="2"/>
  <c r="P338" i="2"/>
  <c r="BI332" i="2"/>
  <c r="BH332" i="2"/>
  <c r="BG332" i="2"/>
  <c r="BF332" i="2"/>
  <c r="T332" i="2"/>
  <c r="R332" i="2"/>
  <c r="P332" i="2"/>
  <c r="BI327" i="2"/>
  <c r="BH327" i="2"/>
  <c r="BG327" i="2"/>
  <c r="BF327" i="2"/>
  <c r="T327" i="2"/>
  <c r="R327" i="2"/>
  <c r="P327" i="2"/>
  <c r="BI320" i="2"/>
  <c r="BH320" i="2"/>
  <c r="BG320" i="2"/>
  <c r="BF320" i="2"/>
  <c r="T320" i="2"/>
  <c r="R320" i="2"/>
  <c r="P320" i="2"/>
  <c r="BI314" i="2"/>
  <c r="BH314" i="2"/>
  <c r="BG314" i="2"/>
  <c r="BF314" i="2"/>
  <c r="T314" i="2"/>
  <c r="R314" i="2"/>
  <c r="P314" i="2"/>
  <c r="BI309" i="2"/>
  <c r="BH309" i="2"/>
  <c r="BG309" i="2"/>
  <c r="BF309" i="2"/>
  <c r="T309" i="2"/>
  <c r="R309" i="2"/>
  <c r="P309" i="2"/>
  <c r="BI307" i="2"/>
  <c r="BH307" i="2"/>
  <c r="BG307" i="2"/>
  <c r="BF307" i="2"/>
  <c r="T307" i="2"/>
  <c r="R307" i="2"/>
  <c r="P307" i="2"/>
  <c r="BI303" i="2"/>
  <c r="BH303" i="2"/>
  <c r="BG303" i="2"/>
  <c r="BF303" i="2"/>
  <c r="T303" i="2"/>
  <c r="R303" i="2"/>
  <c r="P303" i="2"/>
  <c r="BI297" i="2"/>
  <c r="BH297" i="2"/>
  <c r="BG297" i="2"/>
  <c r="BF297" i="2"/>
  <c r="T297" i="2"/>
  <c r="R297" i="2"/>
  <c r="P297" i="2"/>
  <c r="BI294" i="2"/>
  <c r="BH294" i="2"/>
  <c r="BG294" i="2"/>
  <c r="BF294" i="2"/>
  <c r="T294" i="2"/>
  <c r="R294" i="2"/>
  <c r="P294" i="2"/>
  <c r="BI290" i="2"/>
  <c r="BH290" i="2"/>
  <c r="BG290" i="2"/>
  <c r="BF290" i="2"/>
  <c r="T290" i="2"/>
  <c r="R290" i="2"/>
  <c r="P290" i="2"/>
  <c r="BI286" i="2"/>
  <c r="BH286" i="2"/>
  <c r="BG286" i="2"/>
  <c r="BF286" i="2"/>
  <c r="T286" i="2"/>
  <c r="R286" i="2"/>
  <c r="P286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P276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5" i="2"/>
  <c r="BH265" i="2"/>
  <c r="BG265" i="2"/>
  <c r="BF265" i="2"/>
  <c r="T265" i="2"/>
  <c r="R265" i="2"/>
  <c r="P265" i="2"/>
  <c r="BI261" i="2"/>
  <c r="BH261" i="2"/>
  <c r="BG261" i="2"/>
  <c r="BF261" i="2"/>
  <c r="T261" i="2"/>
  <c r="R261" i="2"/>
  <c r="P261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1" i="2"/>
  <c r="BH251" i="2"/>
  <c r="BG251" i="2"/>
  <c r="BF251" i="2"/>
  <c r="T251" i="2"/>
  <c r="R251" i="2"/>
  <c r="P251" i="2"/>
  <c r="BI246" i="2"/>
  <c r="BH246" i="2"/>
  <c r="BG246" i="2"/>
  <c r="BF246" i="2"/>
  <c r="T246" i="2"/>
  <c r="T245" i="2"/>
  <c r="R246" i="2"/>
  <c r="R245" i="2"/>
  <c r="P246" i="2"/>
  <c r="P245" i="2"/>
  <c r="BI239" i="2"/>
  <c r="BH239" i="2"/>
  <c r="BG239" i="2"/>
  <c r="BF239" i="2"/>
  <c r="T239" i="2"/>
  <c r="R239" i="2"/>
  <c r="P239" i="2"/>
  <c r="BI233" i="2"/>
  <c r="BH233" i="2"/>
  <c r="BG233" i="2"/>
  <c r="BF233" i="2"/>
  <c r="T233" i="2"/>
  <c r="R233" i="2"/>
  <c r="P233" i="2"/>
  <c r="BI224" i="2"/>
  <c r="BH224" i="2"/>
  <c r="BG224" i="2"/>
  <c r="BF224" i="2"/>
  <c r="T224" i="2"/>
  <c r="R224" i="2"/>
  <c r="P224" i="2"/>
  <c r="BI218" i="2"/>
  <c r="BH218" i="2"/>
  <c r="BG218" i="2"/>
  <c r="BF218" i="2"/>
  <c r="T218" i="2"/>
  <c r="R218" i="2"/>
  <c r="P218" i="2"/>
  <c r="BI207" i="2"/>
  <c r="BH207" i="2"/>
  <c r="BG207" i="2"/>
  <c r="BF207" i="2"/>
  <c r="T207" i="2"/>
  <c r="R207" i="2"/>
  <c r="P207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72" i="2"/>
  <c r="BH172" i="2"/>
  <c r="BG172" i="2"/>
  <c r="BF172" i="2"/>
  <c r="T172" i="2"/>
  <c r="R172" i="2"/>
  <c r="P172" i="2"/>
  <c r="BI168" i="2"/>
  <c r="BH168" i="2"/>
  <c r="BG168" i="2"/>
  <c r="BF168" i="2"/>
  <c r="T168" i="2"/>
  <c r="R168" i="2"/>
  <c r="P168" i="2"/>
  <c r="BI156" i="2"/>
  <c r="BH156" i="2"/>
  <c r="BG156" i="2"/>
  <c r="BF156" i="2"/>
  <c r="T156" i="2"/>
  <c r="R156" i="2"/>
  <c r="P15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BI116" i="2"/>
  <c r="BH116" i="2"/>
  <c r="BG116" i="2"/>
  <c r="BF116" i="2"/>
  <c r="T116" i="2"/>
  <c r="R116" i="2"/>
  <c r="P116" i="2"/>
  <c r="BI112" i="2"/>
  <c r="BH112" i="2"/>
  <c r="BG112" i="2"/>
  <c r="BF112" i="2"/>
  <c r="T112" i="2"/>
  <c r="R112" i="2"/>
  <c r="P112" i="2"/>
  <c r="BI110" i="2"/>
  <c r="BH110" i="2"/>
  <c r="BG110" i="2"/>
  <c r="BF110" i="2"/>
  <c r="T110" i="2"/>
  <c r="R110" i="2"/>
  <c r="P110" i="2"/>
  <c r="BI106" i="2"/>
  <c r="BH106" i="2"/>
  <c r="BG106" i="2"/>
  <c r="BF106" i="2"/>
  <c r="T106" i="2"/>
  <c r="R106" i="2"/>
  <c r="P106" i="2"/>
  <c r="BI102" i="2"/>
  <c r="BH102" i="2"/>
  <c r="BG102" i="2"/>
  <c r="BF102" i="2"/>
  <c r="T102" i="2"/>
  <c r="R102" i="2"/>
  <c r="P102" i="2"/>
  <c r="BI98" i="2"/>
  <c r="BH98" i="2"/>
  <c r="BG98" i="2"/>
  <c r="BF98" i="2"/>
  <c r="T98" i="2"/>
  <c r="R98" i="2"/>
  <c r="P98" i="2"/>
  <c r="BI94" i="2"/>
  <c r="BH94" i="2"/>
  <c r="BG94" i="2"/>
  <c r="BF94" i="2"/>
  <c r="T94" i="2"/>
  <c r="R94" i="2"/>
  <c r="P94" i="2"/>
  <c r="BI90" i="2"/>
  <c r="BH90" i="2"/>
  <c r="BG90" i="2"/>
  <c r="BF90" i="2"/>
  <c r="T90" i="2"/>
  <c r="R90" i="2"/>
  <c r="P90" i="2"/>
  <c r="F81" i="2"/>
  <c r="E79" i="2"/>
  <c r="F52" i="2"/>
  <c r="E50" i="2"/>
  <c r="J24" i="2"/>
  <c r="E24" i="2"/>
  <c r="J84" i="2" s="1"/>
  <c r="J23" i="2"/>
  <c r="J21" i="2"/>
  <c r="E21" i="2"/>
  <c r="J83" i="2" s="1"/>
  <c r="J20" i="2"/>
  <c r="J18" i="2"/>
  <c r="E18" i="2"/>
  <c r="F55" i="2" s="1"/>
  <c r="J17" i="2"/>
  <c r="J15" i="2"/>
  <c r="E15" i="2"/>
  <c r="F83" i="2" s="1"/>
  <c r="J14" i="2"/>
  <c r="J12" i="2"/>
  <c r="J81" i="2"/>
  <c r="E7" i="2"/>
  <c r="E77" i="2"/>
  <c r="L50" i="1"/>
  <c r="AM50" i="1"/>
  <c r="AM49" i="1"/>
  <c r="L49" i="1"/>
  <c r="AM47" i="1"/>
  <c r="L47" i="1"/>
  <c r="L45" i="1"/>
  <c r="L44" i="1"/>
  <c r="J286" i="2"/>
  <c r="J94" i="2"/>
  <c r="J144" i="2"/>
  <c r="J261" i="2"/>
  <c r="J94" i="3"/>
  <c r="J96" i="3"/>
  <c r="J338" i="2"/>
  <c r="BK102" i="2"/>
  <c r="BK276" i="2"/>
  <c r="J272" i="2"/>
  <c r="BK95" i="3"/>
  <c r="BK94" i="3"/>
  <c r="BK354" i="2"/>
  <c r="BK269" i="2"/>
  <c r="J112" i="2"/>
  <c r="BK182" i="2"/>
  <c r="BK303" i="2"/>
  <c r="BK257" i="2"/>
  <c r="BK93" i="3"/>
  <c r="BK90" i="3"/>
  <c r="J307" i="2"/>
  <c r="J156" i="2"/>
  <c r="BK224" i="2"/>
  <c r="BK343" i="2"/>
  <c r="J348" i="2"/>
  <c r="J239" i="2"/>
  <c r="J88" i="3"/>
  <c r="BK88" i="3"/>
  <c r="J303" i="2"/>
  <c r="BK168" i="2"/>
  <c r="BK265" i="2"/>
  <c r="BK348" i="2"/>
  <c r="J106" i="2"/>
  <c r="J197" i="2"/>
  <c r="BK87" i="3"/>
  <c r="J89" i="3"/>
  <c r="BK294" i="2"/>
  <c r="BK144" i="2"/>
  <c r="BK251" i="2"/>
  <c r="BK142" i="2"/>
  <c r="BK320" i="2"/>
  <c r="BK201" i="2"/>
  <c r="BK89" i="3"/>
  <c r="BK86" i="3"/>
  <c r="BK297" i="2"/>
  <c r="J192" i="2"/>
  <c r="BK284" i="2"/>
  <c r="J135" i="2"/>
  <c r="BK246" i="2"/>
  <c r="J176" i="2"/>
  <c r="BK99" i="3"/>
  <c r="BK332" i="2"/>
  <c r="BK197" i="2"/>
  <c r="BK261" i="2"/>
  <c r="J294" i="2"/>
  <c r="J182" i="2"/>
  <c r="J84" i="3"/>
  <c r="BK84" i="3"/>
  <c r="J354" i="2"/>
  <c r="J224" i="2"/>
  <c r="BK286" i="2"/>
  <c r="BK290" i="2"/>
  <c r="BK327" i="2"/>
  <c r="BK137" i="2"/>
  <c r="J90" i="3"/>
  <c r="J92" i="3"/>
  <c r="J282" i="2"/>
  <c r="BK172" i="2"/>
  <c r="BK192" i="2"/>
  <c r="BK127" i="2"/>
  <c r="J201" i="2"/>
  <c r="BK255" i="2"/>
  <c r="J82" i="3"/>
  <c r="J255" i="2"/>
  <c r="BK218" i="2"/>
  <c r="BK116" i="2"/>
  <c r="J233" i="2"/>
  <c r="J276" i="2"/>
  <c r="J102" i="2"/>
  <c r="BK98" i="3"/>
  <c r="BK85" i="3"/>
  <c r="J257" i="2"/>
  <c r="J327" i="2"/>
  <c r="BK176" i="2"/>
  <c r="J343" i="2"/>
  <c r="BK156" i="2"/>
  <c r="J86" i="3"/>
  <c r="J91" i="3"/>
  <c r="J320" i="2"/>
  <c r="BK233" i="2"/>
  <c r="J90" i="2"/>
  <c r="J172" i="2"/>
  <c r="BK314" i="2"/>
  <c r="BK338" i="2"/>
  <c r="J207" i="2"/>
  <c r="BK91" i="3"/>
  <c r="J83" i="3"/>
  <c r="J246" i="2"/>
  <c r="J309" i="2"/>
  <c r="BK112" i="2"/>
  <c r="J116" i="2"/>
  <c r="BK278" i="2"/>
  <c r="BK98" i="2"/>
  <c r="BK97" i="3"/>
  <c r="BK110" i="2"/>
  <c r="J269" i="2"/>
  <c r="BK94" i="2"/>
  <c r="J95" i="3"/>
  <c r="J290" i="2"/>
  <c r="J98" i="2"/>
  <c r="J168" i="2"/>
  <c r="BK307" i="2"/>
  <c r="J332" i="2"/>
  <c r="BK131" i="2"/>
  <c r="BK92" i="3"/>
  <c r="J93" i="3"/>
  <c r="BK272" i="2"/>
  <c r="BK135" i="2"/>
  <c r="J180" i="2"/>
  <c r="BK309" i="2"/>
  <c r="J127" i="2"/>
  <c r="J251" i="2"/>
  <c r="J97" i="3"/>
  <c r="BK83" i="3"/>
  <c r="J314" i="2"/>
  <c r="J218" i="2"/>
  <c r="BK282" i="2"/>
  <c r="AS54" i="1"/>
  <c r="BK106" i="2"/>
  <c r="J98" i="3"/>
  <c r="BK82" i="3"/>
  <c r="J284" i="2"/>
  <c r="J142" i="2"/>
  <c r="BK239" i="2"/>
  <c r="BK90" i="2"/>
  <c r="BK180" i="2"/>
  <c r="J297" i="2"/>
  <c r="J110" i="2"/>
  <c r="J85" i="3"/>
  <c r="J87" i="3"/>
  <c r="J278" i="2"/>
  <c r="J137" i="2"/>
  <c r="J131" i="2"/>
  <c r="BK207" i="2"/>
  <c r="J265" i="2"/>
  <c r="BK96" i="3"/>
  <c r="J99" i="3"/>
  <c r="R89" i="2" l="1"/>
  <c r="T196" i="2"/>
  <c r="R250" i="2"/>
  <c r="T264" i="2"/>
  <c r="R313" i="2"/>
  <c r="P89" i="2"/>
  <c r="P196" i="2"/>
  <c r="BK250" i="2"/>
  <c r="J250" i="2" s="1"/>
  <c r="J64" i="2" s="1"/>
  <c r="BK264" i="2"/>
  <c r="J264" i="2"/>
  <c r="J65" i="2" s="1"/>
  <c r="P313" i="2"/>
  <c r="R81" i="3"/>
  <c r="R80" i="3"/>
  <c r="BK89" i="2"/>
  <c r="J89" i="2" s="1"/>
  <c r="J61" i="2" s="1"/>
  <c r="BK196" i="2"/>
  <c r="J196" i="2" s="1"/>
  <c r="J62" i="2" s="1"/>
  <c r="P250" i="2"/>
  <c r="P264" i="2"/>
  <c r="BK313" i="2"/>
  <c r="J313" i="2" s="1"/>
  <c r="J66" i="2" s="1"/>
  <c r="P81" i="3"/>
  <c r="P80" i="3" s="1"/>
  <c r="AU56" i="1" s="1"/>
  <c r="T89" i="2"/>
  <c r="T88" i="2"/>
  <c r="T87" i="2" s="1"/>
  <c r="R196" i="2"/>
  <c r="T250" i="2"/>
  <c r="R264" i="2"/>
  <c r="T313" i="2"/>
  <c r="BK81" i="3"/>
  <c r="J81" i="3"/>
  <c r="J60" i="3"/>
  <c r="T81" i="3"/>
  <c r="T80" i="3" s="1"/>
  <c r="BK245" i="2"/>
  <c r="J245" i="2"/>
  <c r="J63" i="2" s="1"/>
  <c r="BK353" i="2"/>
  <c r="J353" i="2"/>
  <c r="J67" i="2"/>
  <c r="BK88" i="2"/>
  <c r="J88" i="2" s="1"/>
  <c r="J60" i="2" s="1"/>
  <c r="E48" i="3"/>
  <c r="F54" i="3"/>
  <c r="F55" i="3"/>
  <c r="BE82" i="3"/>
  <c r="BE83" i="3"/>
  <c r="BE85" i="3"/>
  <c r="BE86" i="3"/>
  <c r="BE87" i="3"/>
  <c r="BE89" i="3"/>
  <c r="BE92" i="3"/>
  <c r="BE93" i="3"/>
  <c r="BE95" i="3"/>
  <c r="BE97" i="3"/>
  <c r="BE98" i="3"/>
  <c r="BE99" i="3"/>
  <c r="J52" i="3"/>
  <c r="J54" i="3"/>
  <c r="J55" i="3"/>
  <c r="BE84" i="3"/>
  <c r="BE88" i="3"/>
  <c r="BE90" i="3"/>
  <c r="BE91" i="3"/>
  <c r="BE94" i="3"/>
  <c r="BE96" i="3"/>
  <c r="J54" i="2"/>
  <c r="BE102" i="2"/>
  <c r="BE112" i="2"/>
  <c r="BE116" i="2"/>
  <c r="BE137" i="2"/>
  <c r="BE142" i="2"/>
  <c r="BE168" i="2"/>
  <c r="BE172" i="2"/>
  <c r="BE176" i="2"/>
  <c r="BE207" i="2"/>
  <c r="BE224" i="2"/>
  <c r="BE265" i="2"/>
  <c r="BE282" i="2"/>
  <c r="BE297" i="2"/>
  <c r="BE303" i="2"/>
  <c r="BE309" i="2"/>
  <c r="BE327" i="2"/>
  <c r="BE343" i="2"/>
  <c r="BE348" i="2"/>
  <c r="E48" i="2"/>
  <c r="J52" i="2"/>
  <c r="J55" i="2"/>
  <c r="F84" i="2"/>
  <c r="BE90" i="2"/>
  <c r="BE94" i="2"/>
  <c r="BE98" i="2"/>
  <c r="BE127" i="2"/>
  <c r="BE135" i="2"/>
  <c r="BE156" i="2"/>
  <c r="BE182" i="2"/>
  <c r="BE192" i="2"/>
  <c r="BE218" i="2"/>
  <c r="BE233" i="2"/>
  <c r="BE246" i="2"/>
  <c r="BE251" i="2"/>
  <c r="BE257" i="2"/>
  <c r="BE261" i="2"/>
  <c r="BE269" i="2"/>
  <c r="BE278" i="2"/>
  <c r="BE294" i="2"/>
  <c r="BE320" i="2"/>
  <c r="BE338" i="2"/>
  <c r="BE131" i="2"/>
  <c r="BE144" i="2"/>
  <c r="BE197" i="2"/>
  <c r="BE272" i="2"/>
  <c r="BE276" i="2"/>
  <c r="BE284" i="2"/>
  <c r="BE286" i="2"/>
  <c r="BE290" i="2"/>
  <c r="BE314" i="2"/>
  <c r="BE332" i="2"/>
  <c r="F54" i="2"/>
  <c r="BE106" i="2"/>
  <c r="BE110" i="2"/>
  <c r="BE180" i="2"/>
  <c r="BE201" i="2"/>
  <c r="BE239" i="2"/>
  <c r="BE255" i="2"/>
  <c r="BE307" i="2"/>
  <c r="BE354" i="2"/>
  <c r="F35" i="2"/>
  <c r="BB55" i="1" s="1"/>
  <c r="F36" i="3"/>
  <c r="BC56" i="1"/>
  <c r="J34" i="2"/>
  <c r="AW55" i="1" s="1"/>
  <c r="J34" i="3"/>
  <c r="AW56" i="1"/>
  <c r="F34" i="3"/>
  <c r="BA56" i="1" s="1"/>
  <c r="F37" i="3"/>
  <c r="BD56" i="1"/>
  <c r="F34" i="2"/>
  <c r="BA55" i="1" s="1"/>
  <c r="F37" i="2"/>
  <c r="BD55" i="1"/>
  <c r="F35" i="3"/>
  <c r="BB56" i="1" s="1"/>
  <c r="F36" i="2"/>
  <c r="BC55" i="1"/>
  <c r="P88" i="2" l="1"/>
  <c r="P87" i="2" s="1"/>
  <c r="AU55" i="1" s="1"/>
  <c r="AU54" i="1" s="1"/>
  <c r="R88" i="2"/>
  <c r="R87" i="2"/>
  <c r="BK80" i="3"/>
  <c r="J80" i="3"/>
  <c r="J59" i="3"/>
  <c r="BK87" i="2"/>
  <c r="J87" i="2" s="1"/>
  <c r="J30" i="2" s="1"/>
  <c r="AG55" i="1" s="1"/>
  <c r="BA54" i="1"/>
  <c r="W30" i="1"/>
  <c r="BC54" i="1"/>
  <c r="W32" i="1" s="1"/>
  <c r="F33" i="2"/>
  <c r="AZ55" i="1" s="1"/>
  <c r="J33" i="2"/>
  <c r="AV55" i="1" s="1"/>
  <c r="AT55" i="1" s="1"/>
  <c r="BB54" i="1"/>
  <c r="W31" i="1"/>
  <c r="BD54" i="1"/>
  <c r="W33" i="1" s="1"/>
  <c r="J33" i="3"/>
  <c r="AV56" i="1"/>
  <c r="AT56" i="1"/>
  <c r="F33" i="3"/>
  <c r="AZ56" i="1" s="1"/>
  <c r="AN55" i="1" l="1"/>
  <c r="J59" i="2"/>
  <c r="J39" i="2"/>
  <c r="AY54" i="1"/>
  <c r="AX54" i="1"/>
  <c r="J30" i="3"/>
  <c r="AG56" i="1" s="1"/>
  <c r="AZ54" i="1"/>
  <c r="AV54" i="1" s="1"/>
  <c r="AK29" i="1" s="1"/>
  <c r="AW54" i="1"/>
  <c r="AK30" i="1" s="1"/>
  <c r="J39" i="3" l="1"/>
  <c r="AN56" i="1"/>
  <c r="AG54" i="1"/>
  <c r="AK26" i="1" s="1"/>
  <c r="AK35" i="1" s="1"/>
  <c r="AT54" i="1"/>
  <c r="W29" i="1"/>
  <c r="AN54" i="1" l="1"/>
</calcChain>
</file>

<file path=xl/sharedStrings.xml><?xml version="1.0" encoding="utf-8"?>
<sst xmlns="http://schemas.openxmlformats.org/spreadsheetml/2006/main" count="3574" uniqueCount="714">
  <si>
    <t>Export Komplet</t>
  </si>
  <si>
    <t>VZ</t>
  </si>
  <si>
    <t>2.0</t>
  </si>
  <si>
    <t>ZAMOK</t>
  </si>
  <si>
    <t>False</t>
  </si>
  <si>
    <t>{e38ce6a4-a455-4558-8c3a-4ea402e02c6c}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</si>
  <si>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</si>
  <si>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</si>
  <si>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</si>
  <si>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</si>
  <si>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</si>
  <si>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</si>
  <si>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</si>
  <si>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</si>
  <si>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2022/028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</si>
  <si>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</si>
  <si>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</si>
  <si>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AREÁL PISÁRKY – ODVODNĚNÍ DÍLČÍCH PLOCH U VJEZDOVÉ VRÁTNICE</t>
  </si>
  <si>
    <t>KSO:</t>
  </si>
  <si>
    <t/>
  </si>
  <si>
    <t>CC-CZ:</t>
  </si>
  <si>
    <t>Místo:</t>
  </si>
  <si>
    <t>Brno</t>
  </si>
  <si>
    <t>Datum:</t>
  </si>
  <si>
    <t>6. 8. 2022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</si>
  <si>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</si>
  <si>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</si>
  <si>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</si>
  <si>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</si>
  <si>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</si>
  <si>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</si>
  <si>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</si>
  <si>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</si>
  <si>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</si>
  <si>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</si>
  <si>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</si>
  <si>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</si>
  <si>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</si>
  <si>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</si>
  <si>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</si>
  <si>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</si>
  <si>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</si>
  <si>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</si>
  <si>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</si>
  <si>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</si>
  <si>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</si>
  <si>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</si>
  <si>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</si>
  <si>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</si>
  <si>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</si>
  <si>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</si>
  <si>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</si>
  <si>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</si>
  <si>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</si>
  <si>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</si>
  <si>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</si>
  <si>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</si>
  <si>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</si>
  <si>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</si>
  <si>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</si>
  <si>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</si>
  <si>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</si>
  <si>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</si>
  <si>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</si>
  <si>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</si>
  <si>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</si>
  <si>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</si>
  <si>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</si>
  <si>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</si>
  <si>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</si>
  <si>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</si>
  <si>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</si>
  <si>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</si>
  <si>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</si>
  <si>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</si>
  <si>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</si>
  <si>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ODVODNĚNÍ DÍLČÍCH PLOCH U VJEZDOVÉ VRÁTNICE</t>
  </si>
  <si>
    <t>STA</t>
  </si>
  <si>
    <t>1</t>
  </si>
  <si>
    <t>{8d34ef2d-eb53-4d08-b440-373a2ff51178}</t>
  </si>
  <si>
    <t>2</t>
  </si>
  <si>
    <t>SO90</t>
  </si>
  <si>
    <t>VEDLEJŠÍ A OSTATNÍ NÁKLADY</t>
  </si>
  <si>
    <t>{bfbc9c52-8e0a-455d-b98d-4feeb2724ba9}</t>
  </si>
  <si>
    <t>KRYCÍ LIST SOUPISU PRACÍ</t>
  </si>
  <si>
    <t>Objekt:</t>
  </si>
  <si>
    <t>SO01 - ODVODNĚNÍ DÍLČÍCH PLOCH U VJEZDOVÉ VRÁTNICE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</si>
  <si>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</si>
  <si>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</si>
  <si>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</si>
  <si>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</si>
  <si>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</si>
  <si>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</si>
  <si>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</si>
  <si>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</si>
  <si>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</si>
  <si>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</si>
  <si>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</si>
  <si>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</si>
  <si>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</si>
  <si>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</si>
  <si>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</si>
  <si>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</si>
  <si>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</si>
  <si>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</si>
  <si>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</si>
  <si>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</si>
  <si>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</si>
  <si>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</si>
  <si>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</si>
  <si>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</si>
  <si>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</si>
  <si>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</si>
  <si>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</si>
  <si>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</si>
  <si>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</si>
  <si>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</si>
  <si>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</si>
  <si>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</si>
  <si>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m2</t>
  </si>
  <si>
    <t>CS ÚRS 2022 02</t>
  </si>
  <si>
    <t>4</t>
  </si>
  <si>
    <t>-232445071</t>
  </si>
  <si>
    <t>Online PSC</t>
  </si>
  <si>
    <t>https://podminky.urs.cz/item/CS_URS_2022_02/113106134</t>
  </si>
  <si>
    <t>VV</t>
  </si>
  <si>
    <t>"Předláždění betonové plochy dle C3 (bez rozlišení dalžby):" 3,8*2,5</t>
  </si>
  <si>
    <t>Součet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</si>
  <si>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</si>
  <si>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</si>
  <si>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38120585</t>
  </si>
  <si>
    <t>https://podminky.urs.cz/item/CS_URS_2022_02/113107322</t>
  </si>
  <si>
    <t>"Rozebrání a obnovení povrchů nad rýhou (předpoklad), MK živice:" 7*1,5</t>
  </si>
  <si>
    <t>3</t>
  </si>
  <si>
    <t>113154124</t>
  </si>
  <si>
    <t>Frézování živičného podkladu nebo krytu s naložením na dopravní prostředek plochy do 500 m2 bez překážek v trase pruhu šířky přes 0,5 m do 1 m, tloušťky vrstvy 100 mm</t>
  </si>
  <si>
    <t>517702887</t>
  </si>
  <si>
    <t>https://podminky.urs.cz/item/CS_URS_2022_02/113154124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</si>
  <si>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</si>
  <si>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</si>
  <si>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</si>
  <si>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1458047145</t>
  </si>
  <si>
    <t>https://podminky.urs.cz/item/CS_URS_2022_02/113202111</t>
  </si>
  <si>
    <t>"Vytrhání obrub dle D1.1.:" 1,25</t>
  </si>
  <si>
    <t>5</t>
  </si>
  <si>
    <t>115101201</t>
  </si>
  <si>
    <t>Čerpání vody na dopravní výšku do 10 m s uvažovaným průměrným přítokem do 500 l/min</t>
  </si>
  <si>
    <t>hod</t>
  </si>
  <si>
    <t>1396302389</t>
  </si>
  <si>
    <t>https://podminky.urs.cz/item/CS_URS_2022_02/115101201</t>
  </si>
  <si>
    <t>"Předpokládané čerpání ze dna výkoupu dle D1.1:" 10*5</t>
  </si>
  <si>
    <t>6</t>
  </si>
  <si>
    <t>115101301</t>
  </si>
  <si>
    <t>Pohotovost záložní čerpací soupravy pro dopravní výšku do 10 m s uvažovaným průměrným přítokem do 500 l/min</t>
  </si>
  <si>
    <t>den</t>
  </si>
  <si>
    <t>15770683</t>
  </si>
  <si>
    <t>https://podminky.urs.cz/item/CS_URS_2022_02/115101301</t>
  </si>
  <si>
    <t>7</t>
  </si>
  <si>
    <t>121151103</t>
  </si>
  <si>
    <t>Sejmutí ornice strojně při souvislé ploše do 100 m2, tl. vrstvy do 200 mm</t>
  </si>
  <si>
    <t>-1631544154</t>
  </si>
  <si>
    <t>https://podminky.urs.cz/item/CS_URS_2022_02/121151103</t>
  </si>
  <si>
    <t>"Rozebrání a obnovení povrchů nad rýhou, trávník:" (1+9+4,5)*2</t>
  </si>
  <si>
    <t>8</t>
  </si>
  <si>
    <t>132254202</t>
  </si>
  <si>
    <t>Hloubení zapažených rýh šířky přes 800 do 2 000 mm strojně s urovnáním dna do předepsaného profilu a spádu v hornině třídy těžitelnosti I skupiny 3 přes 20 do 50 m3</t>
  </si>
  <si>
    <t>m3</t>
  </si>
  <si>
    <t>219813928</t>
  </si>
  <si>
    <t>https://podminky.urs.cz/item/CS_URS_2022_02/132254202</t>
  </si>
  <si>
    <t>"Hloubení rýhy pro žlab dle D1.2:" 7*1,1*1,5</t>
  </si>
  <si>
    <t>"Odečet povrchů nad rýhou (předpoklad), MK živice:" -7*1,5*0,3</t>
  </si>
  <si>
    <t>Mezisoučet</t>
  </si>
  <si>
    <t>"Hloubení koryta dle D1.3-5 - část u žlabu:" 1*(2*1,2*1,1)</t>
  </si>
  <si>
    <t>"Hloubení koryta dle D1.3-5 - zatravněná část:" 9*(2*1,2*0,8)</t>
  </si>
  <si>
    <t>"Hloubení koryta dle D1.3-5 - konec úseku:" 4,5*(2*1*0,8)</t>
  </si>
  <si>
    <t>"Odečet povrchů nad rýhou, trávník:" -(1+9+4,5)*0,2*2</t>
  </si>
  <si>
    <t>9</t>
  </si>
  <si>
    <t>139001101</t>
  </si>
  <si>
    <t>Příplatek k cenám hloubených vykopávek za ztížení vykopávky v blízkosti podzemního vedení nebo výbušnin pro jakoukoliv třídu horniny</t>
  </si>
  <si>
    <t>1115607609</t>
  </si>
  <si>
    <t>https://podminky.urs.cz/item/CS_URS_2022_02/139001101</t>
  </si>
  <si>
    <t>"Hloubení koryta dle D1.3-5 - křížení sdělovacího vedení (předpoklad):" 2</t>
  </si>
  <si>
    <t>10</t>
  </si>
  <si>
    <t>151101101</t>
  </si>
  <si>
    <t>Zřízení pažení a rozepření stěn rýh pro podzemní vedení příložné pro jakoukoliv mezerovitost, hloubky do 2 m</t>
  </si>
  <si>
    <t>-955402283</t>
  </si>
  <si>
    <t>https://podminky.urs.cz/item/CS_URS_2022_02/151101101</t>
  </si>
  <si>
    <t>"Hloubení rýhy pro žlab dle D1.2:" 7*1,1*2</t>
  </si>
  <si>
    <t>11</t>
  </si>
  <si>
    <t>151101111</t>
  </si>
  <si>
    <t>Odstranění pažení a rozepření stěn rýh pro podzemní vedení s uložením materiálu na vzdálenost do 3 m od kraje výkopu příložné, hloubky do 2 m</t>
  </si>
  <si>
    <t>-1991178302</t>
  </si>
  <si>
    <t>https://podminky.urs.cz/item/CS_URS_2022_02/151101111</t>
  </si>
  <si>
    <t>12</t>
  </si>
  <si>
    <t>155131312</t>
  </si>
  <si>
    <t>Zřízení protierozního zpevnění svahů geomříží nebo georohoží včetně plošného kotvení ocelovými skobami, ve sklonu přes 1:2 do 1:1</t>
  </si>
  <si>
    <t>-2065871755</t>
  </si>
  <si>
    <t>https://podminky.urs.cz/item/CS_URS_2022_02/155131312</t>
  </si>
  <si>
    <t>"Opevnění koryta dle D1.3-5"</t>
  </si>
  <si>
    <t>"Opevnění zatravněná část:" 9*(1,2+1,2+1,2)</t>
  </si>
  <si>
    <t>13</t>
  </si>
  <si>
    <t>M</t>
  </si>
  <si>
    <t>69321022</t>
  </si>
  <si>
    <t>geomříž jednoosá tuhá HDPE s tahovou pevností 65kN/m</t>
  </si>
  <si>
    <t>945362181</t>
  </si>
  <si>
    <t>32,4*1,1845 'Přepočtené koeficientem množství</t>
  </si>
  <si>
    <t>14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</si>
  <si>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</si>
  <si>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</si>
  <si>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1204444494</t>
  </si>
  <si>
    <t>https://podminky.urs.cz/item/CS_URS_2022_02/162751117</t>
  </si>
  <si>
    <t>"Odvoz na skládku 10 km, předpokládáno Brno - Černovice"</t>
  </si>
  <si>
    <t>171201231</t>
  </si>
  <si>
    <t>Poplatek za uložení stavebního odpadu na recyklační skládce (skládkovné) zeminy a kamení zatříděného do Katalogu odpadů pod kódem 17 05 04</t>
  </si>
  <si>
    <t>t</t>
  </si>
  <si>
    <t>-26013088</t>
  </si>
  <si>
    <t>https://podminky.urs.cz/item/CS_URS_2022_02/171201231</t>
  </si>
  <si>
    <t>29,72*2 'Přepočtené koeficientem množství</t>
  </si>
  <si>
    <t>16</t>
  </si>
  <si>
    <t>181351003</t>
  </si>
  <si>
    <t>Rozprostření a urovnání ornice v rovině nebo ve svahu sklonu do 1:5 strojně při souvislé ploše do 100 m2, tl. vrstvy do 200 mm</t>
  </si>
  <si>
    <t>1986322338</t>
  </si>
  <si>
    <t>https://podminky.urs.cz/item/CS_URS_2022_02/181351003</t>
  </si>
  <si>
    <t>"Rozebrání a obnovení povrchů nad rýhou, trávník:" (1+9+4,5)</t>
  </si>
  <si>
    <t>17</t>
  </si>
  <si>
    <t>181411131</t>
  </si>
  <si>
    <t>Založení trávníku na půdě předem připravené plochy do 1000 m2 výsevem včetně utažení parkového v rovině nebo na svahu do 1:5</t>
  </si>
  <si>
    <t>-939205955</t>
  </si>
  <si>
    <t>https://podminky.urs.cz/item/CS_URS_2022_02/181411131</t>
  </si>
  <si>
    <t>18</t>
  </si>
  <si>
    <t>181411164</t>
  </si>
  <si>
    <t>Založení trávníku na půdě předem připravené plochy do 1000 m2 zatravňovací textilií na svahu přes 1:1</t>
  </si>
  <si>
    <t>424913880</t>
  </si>
  <si>
    <t>https://podminky.urs.cz/item/CS_URS_2022_02/181411164</t>
  </si>
  <si>
    <t>19</t>
  </si>
  <si>
    <t>00572410</t>
  </si>
  <si>
    <t>osivo směs travní parková</t>
  </si>
  <si>
    <t>kg</t>
  </si>
  <si>
    <t>-1021947096</t>
  </si>
  <si>
    <t>29*0,03 'Přepočtené koeficientem množství</t>
  </si>
  <si>
    <t>20</t>
  </si>
  <si>
    <t>181951112</t>
  </si>
  <si>
    <t>Úprava pláně vyrovnáním výškových rozdílů strojně v hornině třídy těžitelnosti I, skupiny 1 až 3 se zhutněním</t>
  </si>
  <si>
    <t>2117600482</t>
  </si>
  <si>
    <t>https://podminky.urs.cz/item/CS_URS_2022_02/181951112</t>
  </si>
  <si>
    <t>"Hutnění základové spáry"</t>
  </si>
  <si>
    <t>"Hloubení rýhy pro žlab dle D1.2:" 7*1,5</t>
  </si>
  <si>
    <t>"Hloubení koryta dle D1.3-5 - část u žlabu:" 1*(1,2+1,2+1,2)</t>
  </si>
  <si>
    <t>"Hloubení koryta dle D1.3-5 - zatravněná část:" 9*(1,2+1,2+1,2)</t>
  </si>
  <si>
    <t>"Hloubení koryta dle D1.3-5 - konec úseku:" 4,5*(1+1+1)</t>
  </si>
  <si>
    <t>182351023</t>
  </si>
  <si>
    <t>Rozprostření a urovnání ornice ve svahu sklonu přes 1:5 strojně při souvislé ploše do 100 m2, tl. vrstvy do 200 mm</t>
  </si>
  <si>
    <t>-1947233884</t>
  </si>
  <si>
    <t>https://podminky.urs.cz/item/CS_URS_2022_02/182351023</t>
  </si>
  <si>
    <t>Vodorovné konstrukce</t>
  </si>
  <si>
    <t>22</t>
  </si>
  <si>
    <t>451541111</t>
  </si>
  <si>
    <t>Lože pod potrubí, stoky a drobné objekty v otevřeném výkopu ze štěrkodrtě 0-63 mm</t>
  </si>
  <si>
    <t>86961258</t>
  </si>
  <si>
    <t>https://podminky.urs.cz/item/CS_URS_2022_02/451541111</t>
  </si>
  <si>
    <t>"Osazení žb žlabu (liniová vpusť) dle D1.2 - podkladní konstrukce:" 0,2*1,5*7</t>
  </si>
  <si>
    <t>23</t>
  </si>
  <si>
    <t>451571111</t>
  </si>
  <si>
    <t>Lože pod dlažby ze štěrkopísků, tl. vrstvy do 100 mm</t>
  </si>
  <si>
    <t>1484210010</t>
  </si>
  <si>
    <t>https://podminky.urs.cz/item/CS_URS_2022_02/451571111</t>
  </si>
  <si>
    <t>"Opevnění u liniové vpusti:" 1*(1,6+1,2+1,2)</t>
  </si>
  <si>
    <t>"Opevnění u začátku úseku:" 6*(1+0,6+0,6)</t>
  </si>
  <si>
    <t>24</t>
  </si>
  <si>
    <t>452321151</t>
  </si>
  <si>
    <t>Podkladní a zajišťovací konstrukce z betonu železového v otevřeném výkopu desky pod potrubí, stoky a drobné objekty z betonu tř. C 20/25</t>
  </si>
  <si>
    <t>1906492126</t>
  </si>
  <si>
    <t>https://podminky.urs.cz/item/CS_URS_2022_02/452321151</t>
  </si>
  <si>
    <t>"Použit beton C20/25 XF1"</t>
  </si>
  <si>
    <t>"Osazení žb žlabu (liniová vpusť) dle D1.2 - podkladní konstrukce:" 0,3*1,5*7</t>
  </si>
  <si>
    <t>"Osazení žb žlabu (liniová vpusť) dle D1.2 - podkladní konstrukce (zohlednění betonáže bez bednění):" 0,05*0,3*1,5*7</t>
  </si>
  <si>
    <t>"Opevnění u začátku úseku - podklad:" 1,5*0,15*1,5</t>
  </si>
  <si>
    <t>"Opevnění u začátku úseku - boční stěny:" 2*1,5*1*0,3</t>
  </si>
  <si>
    <t>25</t>
  </si>
  <si>
    <t>452351101</t>
  </si>
  <si>
    <t>Bednění podkladních a zajišťovacích konstrukcí v otevřeném výkopu desek nebo sedlových loží pod potrubí, stoky a drobné objekty</t>
  </si>
  <si>
    <t>1284727040</t>
  </si>
  <si>
    <t>https://podminky.urs.cz/item/CS_URS_2022_02/452351101</t>
  </si>
  <si>
    <t>"Opevnění u začátku úseku - podklad:" 3*1,5*0,15</t>
  </si>
  <si>
    <t>"Opevnění u začátku úseku - boční stěny:" 3*1,5*1</t>
  </si>
  <si>
    <t>26</t>
  </si>
  <si>
    <t>452368211</t>
  </si>
  <si>
    <t>Výztuž podkladních desek, bloků nebo pražců v otevřeném výkopu ze svařovaných sítí typu Kari</t>
  </si>
  <si>
    <t>268246020</t>
  </si>
  <si>
    <t>https://podminky.urs.cz/item/CS_URS_2022_02/452368211</t>
  </si>
  <si>
    <t>"Osazení žb žlabu (liniová vpusť) dle D1.2 - boční konstrukce (KARI 100/100/8):" 1,5*7*(7,9/1000)*1,15</t>
  </si>
  <si>
    <t>"Opevnění koryta dle D1.3-5 - předpokládané vyztužení (KARI 100/100/8)"</t>
  </si>
  <si>
    <t>"Opevnění u začátku úseku - podklad:" 1,5*1,5*(7,9/1000)*1,15</t>
  </si>
  <si>
    <t>"Opevnění u začátku úseku - boční stěny:" 2*1,5*1*(7,9/1000)*1,15</t>
  </si>
  <si>
    <t>27</t>
  </si>
  <si>
    <t>457312812</t>
  </si>
  <si>
    <t>Těsnicí nebo opevňovací vrstva z prostého betonu pro prostředí s mrazovými cykly tř. C 25/30, tl. vrstvy 150 mm</t>
  </si>
  <si>
    <t>-1955933601</t>
  </si>
  <si>
    <t>https://podminky.urs.cz/item/CS_URS_2022_02/457312812</t>
  </si>
  <si>
    <t>"Opevnění u liniové vpusti:" 1*(1,4+1,2+1,2)</t>
  </si>
  <si>
    <t>"Opevnění u začátku úseku:" (6-1,5)*(0,8+0,6+0,6)</t>
  </si>
  <si>
    <t>28</t>
  </si>
  <si>
    <t>465513227</t>
  </si>
  <si>
    <t>Dlažba z lomového kamene lomařsky upraveného na cementovou maltu, s vyspárováním cementovou maltou, tl. kamene 250 mm</t>
  </si>
  <si>
    <t>2117885366</t>
  </si>
  <si>
    <t>https://podminky.urs.cz/item/CS_URS_2022_02/465513227</t>
  </si>
  <si>
    <t>"Opevnění u liniové vpusti:" 1*(1,2+1,2+1,2)</t>
  </si>
  <si>
    <t>"Opevnění u začátku úseku:" 6*(0,6+0,6+0,6)</t>
  </si>
  <si>
    <t>Komunikace pozemní</t>
  </si>
  <si>
    <t>29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</si>
  <si>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</si>
  <si>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</si>
  <si>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-630639553</t>
  </si>
  <si>
    <t>https://podminky.urs.cz/item/CS_URS_2022_02/596211110</t>
  </si>
  <si>
    <t>"Předláždění betonové plochy dle C3 (bez rozlišení dlažby, použita stávající dlažba):" 3,8*2,5</t>
  </si>
  <si>
    <t>Trubní vedení</t>
  </si>
  <si>
    <t>30</t>
  </si>
  <si>
    <t>894201161</t>
  </si>
  <si>
    <t>Ostatní konstrukce na trubním vedení z prostého betonu dno šachet tloušťky přes 200 mm z betonu se zvýšenými nároky na prostředí tř. C 30/37</t>
  </si>
  <si>
    <t>1971899653</t>
  </si>
  <si>
    <t>https://podminky.urs.cz/item/CS_URS_2022_02/894201161</t>
  </si>
  <si>
    <t>"Osazení žb žlabu (liniová vpusť) dle D1.2 - spádový beton:" ((0,05+0,25)/2)*0,5*7</t>
  </si>
  <si>
    <t>31</t>
  </si>
  <si>
    <t>894201193</t>
  </si>
  <si>
    <t>Ostatní konstrukce na trubním vedení z prostého betonu dno šachet tloušťky přes 200 mm Příplatek k ceně za tloušťku dna do 200 mm</t>
  </si>
  <si>
    <t>528597049</t>
  </si>
  <si>
    <t>https://podminky.urs.cz/item/CS_URS_2022_02/894201193</t>
  </si>
  <si>
    <t>32</t>
  </si>
  <si>
    <t>899204112</t>
  </si>
  <si>
    <t>Osazení mříží litinových včetně rámů a košů na bahno pro třídu zatížení D400, E600</t>
  </si>
  <si>
    <t>kus</t>
  </si>
  <si>
    <t>-1384704660</t>
  </si>
  <si>
    <t>https://podminky.urs.cz/item/CS_URS_2022_02/899204112</t>
  </si>
  <si>
    <t>"Osazení žb žlabu (liniová vpusť) dle D1.2 - mříž vtoková:" 2*7</t>
  </si>
  <si>
    <t>33</t>
  </si>
  <si>
    <t>59224481</t>
  </si>
  <si>
    <t>mříž vtoková s rámem pro uliční vpusť 500x500, zatížení 40 tun</t>
  </si>
  <si>
    <t>566804434</t>
  </si>
  <si>
    <t>"Osazení žb žlabu (liniová vpusť) dle D1.2 - mříž vtoková litinová s protiskluzovým povrchem:" 2*7</t>
  </si>
  <si>
    <t>Ostatní konstrukce, bourání</t>
  </si>
  <si>
    <t>34</t>
  </si>
  <si>
    <t>911111111</t>
  </si>
  <si>
    <t>Montáž zábradlí ocelového zabetonovaného</t>
  </si>
  <si>
    <t>-695938955</t>
  </si>
  <si>
    <t>https://podminky.urs.cz/item/CS_URS_2022_02/911111111</t>
  </si>
  <si>
    <t>"Osazení zábradlí dle D1.1:" 2,7</t>
  </si>
  <si>
    <t>35</t>
  </si>
  <si>
    <t>R911001</t>
  </si>
  <si>
    <t>nerezové zábradlí dlouhé 2,7 m svařené z tyčí ⌀ 40x3 mm a výplní ⌀ 30x3 mm</t>
  </si>
  <si>
    <t>-1264092582</t>
  </si>
  <si>
    <t>36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</si>
  <si>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</si>
  <si>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</si>
  <si>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-821611708</t>
  </si>
  <si>
    <t>https://podminky.urs.cz/item/CS_URS_2022_02/916131213</t>
  </si>
  <si>
    <t>"Vytrhání a obnovení obrub dle D1.1.:" 2,5</t>
  </si>
  <si>
    <t>37</t>
  </si>
  <si>
    <t>59217026</t>
  </si>
  <si>
    <t>obrubník betonový silniční 500x150x250mm</t>
  </si>
  <si>
    <t>-1382245177</t>
  </si>
  <si>
    <t>2,5*1,02 'Přepočtené koeficientem množství</t>
  </si>
  <si>
    <t>38</t>
  </si>
  <si>
    <t>919111114</t>
  </si>
  <si>
    <t>Řezání dilatačních spár v čerstvém cementobetonovém krytu příčných nebo podélných, šířky 4 mm, hloubky přes 90 do 100 mm</t>
  </si>
  <si>
    <t>986246413</t>
  </si>
  <si>
    <t>https://podminky.urs.cz/item/CS_URS_2022_02/919111114</t>
  </si>
  <si>
    <t>"Osazení žb žlabu (liniová vpusť) dle D1.2 - úprava návazností komunikace:" (2*7)+(4*0,5)</t>
  </si>
  <si>
    <t>39</t>
  </si>
  <si>
    <t>919111213</t>
  </si>
  <si>
    <t>Řezání dilatačních spár v čerstvém cementobetonovém krytu vytvoření komůrky pro těsnící zálivku šířky 10 mm, hloubky 25 mm</t>
  </si>
  <si>
    <t>-1309546944</t>
  </si>
  <si>
    <t>https://podminky.urs.cz/item/CS_URS_2022_02/919111213</t>
  </si>
  <si>
    <t>40</t>
  </si>
  <si>
    <t>919121112</t>
  </si>
  <si>
    <t>Utěsnění dilatačních spár zálivkou za studena v cementobetonovém nebo živičném krytu včetně adhezního nátěru s těsnicím profilem pod zálivkou, pro komůrky šířky 10 mm, hloubky 25 mm</t>
  </si>
  <si>
    <t>-173349093</t>
  </si>
  <si>
    <t>https://podminky.urs.cz/item/CS_URS_2022_02/919121112</t>
  </si>
  <si>
    <t>41</t>
  </si>
  <si>
    <t>919726122</t>
  </si>
  <si>
    <t>Geotextilie netkaná pro ochranu, separaci nebo filtraci měrná hmotnost přes 200 do 300 g/m2</t>
  </si>
  <si>
    <t>-1868039277</t>
  </si>
  <si>
    <t>https://podminky.urs.cz/item/CS_URS_2022_02/919726122</t>
  </si>
  <si>
    <t>"Osazení žb žlabu (liniová vpusť) dle D1.2:" 1,2*1,5*7</t>
  </si>
  <si>
    <t>42</t>
  </si>
  <si>
    <t>935113212</t>
  </si>
  <si>
    <t>Osazení odvodňovacího žlabu s krycím roštem betonového šířky přes 200 mm</t>
  </si>
  <si>
    <t>192414833</t>
  </si>
  <si>
    <t>https://podminky.urs.cz/item/CS_URS_2022_02/935113212</t>
  </si>
  <si>
    <t>"Osazení žb žlabu (liniová vpusť) dle D1.2:" 7</t>
  </si>
  <si>
    <t>43</t>
  </si>
  <si>
    <t>R592001</t>
  </si>
  <si>
    <t>žlab železobetonový pro liniovou vpusť 500x600x500 mm pro osazení litinové mříže</t>
  </si>
  <si>
    <t>-1871190367</t>
  </si>
  <si>
    <t>"Osazení žb žlabu (liniová vpusť) dle D1.2:" 2*7</t>
  </si>
  <si>
    <t>44</t>
  </si>
  <si>
    <t>939392015</t>
  </si>
  <si>
    <t>Obetonování konstrukcí pozemních komunikací z betonu železového se zvýšenými nároky na prostředí tř. C 30/37</t>
  </si>
  <si>
    <t>1074906964</t>
  </si>
  <si>
    <t>https://podminky.urs.cz/item/CS_URS_2022_02/939392015</t>
  </si>
  <si>
    <t>"Použit beton C30/37 XF3"</t>
  </si>
  <si>
    <t>"Osazení žb žlabu (liniová vpusť) dle D1.2 - boční konstrukce:" 2*0,5*0,6*7</t>
  </si>
  <si>
    <t>"Osazení žb žlabu (liniová vpusť) dle D1.2 - boční konstrukce (zohlednění betonáže bez bednění):" 0,05*2*0,5*0,6*7</t>
  </si>
  <si>
    <t>45</t>
  </si>
  <si>
    <t>977151123</t>
  </si>
  <si>
    <t>Jádrové vrty diamantovými korunkami do stavebních materiálů (železobetonu, betonu, cihel, obkladů, dlažeb, kamene) průměru přes 130 do 150 mm</t>
  </si>
  <si>
    <t>1929732852</t>
  </si>
  <si>
    <t>https://podminky.urs.cz/item/CS_URS_2022_02/977151123</t>
  </si>
  <si>
    <t>"Vrtání do stávající liniové vpusti dle D1.1:" 0,2</t>
  </si>
  <si>
    <t>46</t>
  </si>
  <si>
    <t>977151911</t>
  </si>
  <si>
    <t>Jádrové vrty diamantovými korunkami do stavebních materiálů (železobetonu, betonu, cihel, obkladů, dlažeb, kamene) Příplatek k cenám za práci ve stísněném prostoru</t>
  </si>
  <si>
    <t>-541833401</t>
  </si>
  <si>
    <t>https://podminky.urs.cz/item/CS_URS_2022_02/977151911</t>
  </si>
  <si>
    <t>47</t>
  </si>
  <si>
    <t>979051121</t>
  </si>
  <si>
    <t>Očištění vybouraných prvků při překopech inženýrských sítí od spojovacího materiálu s odklizením a uložením očištěných hmot a spojovacího materiálu na skládku do vzdálenosti 10 m nebo naložením na dopravní prostředek zámkových dlaždic s vyplněním spár kamenivem</t>
  </si>
  <si>
    <t>1661307734</t>
  </si>
  <si>
    <t>https://podminky.urs.cz/item/CS_URS_2022_02/979051121</t>
  </si>
  <si>
    <t>"Předláždění betonové plochy dle C3 (bez rozlišení dlažby):" 3,8*2,5</t>
  </si>
  <si>
    <t>997</t>
  </si>
  <si>
    <t>Přesun sutě</t>
  </si>
  <si>
    <t>48</t>
  </si>
  <si>
    <t>997221551</t>
  </si>
  <si>
    <t>Vodorovná doprava suti bez naložení, ale se složením a s hrubým urovnáním ze sypkých materiálů, na vzdálenost do 1 km</t>
  </si>
  <si>
    <t>2076658861</t>
  </si>
  <si>
    <t>https://podminky.urs.cz/item/CS_URS_2022_02/997221551</t>
  </si>
  <si>
    <t>"Sypké materiály - živice - odvoz předpokládáno 10 km"</t>
  </si>
  <si>
    <t>"Kamenivo (pol 3):" 3,045</t>
  </si>
  <si>
    <t>"Živice (pol 3):" 2,415</t>
  </si>
  <si>
    <t>49</t>
  </si>
  <si>
    <t>997221559</t>
  </si>
  <si>
    <t>Vodorovná doprava suti bez naložení, ale se složením a s hrubým urovnáním Příplatek k ceně za každý další i započatý 1 km přes 1 km</t>
  </si>
  <si>
    <t>959998785</t>
  </si>
  <si>
    <t>https://podminky.urs.cz/item/CS_URS_2022_02/997221559</t>
  </si>
  <si>
    <t>5,46*9 'Přepočtené koeficientem množství</t>
  </si>
  <si>
    <t>50</t>
  </si>
  <si>
    <t>997221561</t>
  </si>
  <si>
    <t>Vodorovná doprava suti bez naložení, ale se složením a s hrubým urovnáním z kusových materiálů, na vzdálenost do 1 km</t>
  </si>
  <si>
    <t>-1007034955</t>
  </si>
  <si>
    <t>https://podminky.urs.cz/item/CS_URS_2022_02/997221561</t>
  </si>
  <si>
    <t>"Kusové materiály - beton - odvoz předpokládáno 10 km"</t>
  </si>
  <si>
    <t>"Prostý beton (obrubníky) (pol 4):" 0,256</t>
  </si>
  <si>
    <t>51</t>
  </si>
  <si>
    <t>997221569</t>
  </si>
  <si>
    <t>1862631962</t>
  </si>
  <si>
    <t>https://podminky.urs.cz/item/CS_URS_2022_02/997221569</t>
  </si>
  <si>
    <t>0,256*9 'Přepočtené koeficientem množství</t>
  </si>
  <si>
    <t>52</t>
  </si>
  <si>
    <t>997221861</t>
  </si>
  <si>
    <t>Poplatek za uložení stavebního odpadu na recyklační skládce (skládkovné) z prostého betonu zatříděného do Katalogu odpadů pod kódem 17 01 01</t>
  </si>
  <si>
    <t>-1294486188</t>
  </si>
  <si>
    <t>https://podminky.urs.cz/item/CS_URS_2022_02/997221861</t>
  </si>
  <si>
    <t>53</t>
  </si>
  <si>
    <t>997221873</t>
  </si>
  <si>
    <t>-564315030</t>
  </si>
  <si>
    <t>https://podminky.urs.cz/item/CS_URS_2022_02/997221873</t>
  </si>
  <si>
    <t>54</t>
  </si>
  <si>
    <t>997221875</t>
  </si>
  <si>
    <t>Poplatek za uložení stavebního odpadu na recyklační skládce (skládkovné) asfaltového bez obsahu dehtu zatříděného do Katalogu odpadů pod kódem 17 03 02</t>
  </si>
  <si>
    <t>1636259430</t>
  </si>
  <si>
    <t>https://podminky.urs.cz/item/CS_URS_2022_02/997221875</t>
  </si>
  <si>
    <t>998</t>
  </si>
  <si>
    <t>Přesun hmot</t>
  </si>
  <si>
    <t>55</t>
  </si>
  <si>
    <t>998271301</t>
  </si>
  <si>
    <t>Přesun hmot pro kanalizace (stoky) hloubené monolitické z betonu nebo železobetonu v otevřeném výkopu dopravní vzdálenost do 15 m</t>
  </si>
  <si>
    <t>1831256800</t>
  </si>
  <si>
    <t>https://podminky.urs.cz/item/CS_URS_2022_02/998271301</t>
  </si>
  <si>
    <t>SO90 -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</si>
  <si>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</si>
  <si>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</si>
  <si>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</si>
  <si>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</si>
  <si>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staveniště, včetně vybudování a zabezpečení deponií a mezideponií a staveništního zázemí</t>
  </si>
  <si>
    <t>soubor</t>
  </si>
  <si>
    <t>1398155810</t>
  </si>
  <si>
    <t>900002</t>
  </si>
  <si>
    <t>Provoz zařízení staveniště</t>
  </si>
  <si>
    <t>1193658090</t>
  </si>
  <si>
    <t>900003</t>
  </si>
  <si>
    <t>Odstranění zařízení staveniště včetně uvedení ploch deponií a mezideponií do původního stavu</t>
  </si>
  <si>
    <t>803456709</t>
  </si>
  <si>
    <t>900004</t>
  </si>
  <si>
    <t>Předání a převzetí zařízení staveniště</t>
  </si>
  <si>
    <t>-1045424463</t>
  </si>
  <si>
    <t>900005</t>
  </si>
  <si>
    <t>Zhotovení dokumentace skutečného provedení stavby</t>
  </si>
  <si>
    <t>-1510186394</t>
  </si>
  <si>
    <t>900006</t>
  </si>
  <si>
    <t>Geodetické zaměření skutečného provedení stavby</t>
  </si>
  <si>
    <t>-9299302</t>
  </si>
  <si>
    <t>900007</t>
  </si>
  <si>
    <t>Geodetické vytýčení stavby akreditovaným geodetem</t>
  </si>
  <si>
    <t>-803746746</t>
  </si>
  <si>
    <t>900008</t>
  </si>
  <si>
    <t>Zaměření a vytýčení stávajících inženýrských sítí</t>
  </si>
  <si>
    <t>1614086360</t>
  </si>
  <si>
    <t>900009</t>
  </si>
  <si>
    <t>Návrh dimenze pažící konstrukce a statické posouzení ve výrobním výkresu provedeném zhotovitelem stavební jámy</t>
  </si>
  <si>
    <t>1335735610</t>
  </si>
  <si>
    <t>900010</t>
  </si>
  <si>
    <t>Komplexní zkoušky, průzkumy, revize a odběry vzorků předepsané projektovou dokumentací včetně prokázání kvality díla, včetně testu zeminy pro uskladnění</t>
  </si>
  <si>
    <t>-1069876326</t>
  </si>
  <si>
    <t>900011</t>
  </si>
  <si>
    <t>Dočasná dopravní opatření a provozní vlivy včetně istalace, údržby a demontáže přechodného dopravího značení a zabezpečení staveniště</t>
  </si>
  <si>
    <t>-2045840608</t>
  </si>
  <si>
    <t>900012</t>
  </si>
  <si>
    <t>Užívání veřejných prostranství a ploch, poplatky spojené se záborem komunikací místních a komunikací II a III třídy, či tříd vyšších</t>
  </si>
  <si>
    <t>656903480</t>
  </si>
  <si>
    <t>900013</t>
  </si>
  <si>
    <t>Provedení kopané sondy v místě křížení navržené liniové vpusti se stávající vodovodní přípojkou d50 včetně uvedení plochy do původního stavu</t>
  </si>
  <si>
    <t>1917971194</t>
  </si>
  <si>
    <t>900014</t>
  </si>
  <si>
    <t>Ochrana kořenové zóny a kmenů keřů a stromů v blízkosti prováděných prací</t>
  </si>
  <si>
    <t>512</t>
  </si>
  <si>
    <t>1696555424</t>
  </si>
  <si>
    <t>900015</t>
  </si>
  <si>
    <t>Převzetí a předání díla, kolaudační řízení</t>
  </si>
  <si>
    <t>385129231</t>
  </si>
  <si>
    <t>900016</t>
  </si>
  <si>
    <t>Kompletační, koordinační a inženýrská činnost</t>
  </si>
  <si>
    <t>736229191</t>
  </si>
  <si>
    <t>900020</t>
  </si>
  <si>
    <t>Zohlednění prací v ochranných pásmech inžernýrských sítí včetně případného zabezpečení vedení při souběhu nebo křížení</t>
  </si>
  <si>
    <t>1651468967</t>
  </si>
  <si>
    <t>900023</t>
  </si>
  <si>
    <t>Náklady vzniklé v souvislosti s realizací stavby, uvedení dotčených ploch do původního stavu, včetně nutné demontáž a zpětné montáže obrubníků a dalších drobných prvků, průběžné a finální čištění komunikací</t>
  </si>
  <si>
    <t>682625814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</si>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</sst>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9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2751117" TargetMode="External"/><Relationship Id="rId18" Type="http://schemas.openxmlformats.org/officeDocument/2006/relationships/hyperlink" Target="https://podminky.urs.cz/item/CS_URS_2022_02/181951112" TargetMode="External"/><Relationship Id="rId26" Type="http://schemas.openxmlformats.org/officeDocument/2006/relationships/hyperlink" Target="https://podminky.urs.cz/item/CS_URS_2022_02/465513227" TargetMode="External"/><Relationship Id="rId39" Type="http://schemas.openxmlformats.org/officeDocument/2006/relationships/hyperlink" Target="https://podminky.urs.cz/item/CS_URS_2022_02/977151123" TargetMode="External"/><Relationship Id="rId21" Type="http://schemas.openxmlformats.org/officeDocument/2006/relationships/hyperlink" Target="https://podminky.urs.cz/item/CS_URS_2022_02/451571111" TargetMode="External"/><Relationship Id="rId34" Type="http://schemas.openxmlformats.org/officeDocument/2006/relationships/hyperlink" Target="https://podminky.urs.cz/item/CS_URS_2022_02/919111213" TargetMode="External"/><Relationship Id="rId42" Type="http://schemas.openxmlformats.org/officeDocument/2006/relationships/hyperlink" Target="https://podminky.urs.cz/item/CS_URS_2022_02/997221551" TargetMode="External"/><Relationship Id="rId47" Type="http://schemas.openxmlformats.org/officeDocument/2006/relationships/hyperlink" Target="https://podminky.urs.cz/item/CS_URS_2022_02/997221873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https://podminky.urs.cz/item/CS_URS_2022_02/121151103" TargetMode="External"/><Relationship Id="rId2" Type="http://schemas.openxmlformats.org/officeDocument/2006/relationships/hyperlink" Target="https://podminky.urs.cz/item/CS_URS_2022_02/113107322" TargetMode="External"/><Relationship Id="rId16" Type="http://schemas.openxmlformats.org/officeDocument/2006/relationships/hyperlink" Target="https://podminky.urs.cz/item/CS_URS_2022_02/181411131" TargetMode="External"/><Relationship Id="rId29" Type="http://schemas.openxmlformats.org/officeDocument/2006/relationships/hyperlink" Target="https://podminky.urs.cz/item/CS_URS_2022_02/894201193" TargetMode="External"/><Relationship Id="rId11" Type="http://schemas.openxmlformats.org/officeDocument/2006/relationships/hyperlink" Target="https://podminky.urs.cz/item/CS_URS_2022_02/151101111" TargetMode="External"/><Relationship Id="rId24" Type="http://schemas.openxmlformats.org/officeDocument/2006/relationships/hyperlink" Target="https://podminky.urs.cz/item/CS_URS_2022_02/452368211" TargetMode="External"/><Relationship Id="rId32" Type="http://schemas.openxmlformats.org/officeDocument/2006/relationships/hyperlink" Target="https://podminky.urs.cz/item/CS_URS_2022_02/916131213" TargetMode="External"/><Relationship Id="rId37" Type="http://schemas.openxmlformats.org/officeDocument/2006/relationships/hyperlink" Target="https://podminky.urs.cz/item/CS_URS_2022_02/935113212" TargetMode="External"/><Relationship Id="rId40" Type="http://schemas.openxmlformats.org/officeDocument/2006/relationships/hyperlink" Target="https://podminky.urs.cz/item/CS_URS_2022_02/977151911" TargetMode="External"/><Relationship Id="rId45" Type="http://schemas.openxmlformats.org/officeDocument/2006/relationships/hyperlink" Target="https://podminky.urs.cz/item/CS_URS_2022_02/997221569" TargetMode="External"/><Relationship Id="rId5" Type="http://schemas.openxmlformats.org/officeDocument/2006/relationships/hyperlink" Target="https://podminky.urs.cz/item/CS_URS_2022_02/115101201" TargetMode="External"/><Relationship Id="rId15" Type="http://schemas.openxmlformats.org/officeDocument/2006/relationships/hyperlink" Target="https://podminky.urs.cz/item/CS_URS_2022_02/181351003" TargetMode="External"/><Relationship Id="rId23" Type="http://schemas.openxmlformats.org/officeDocument/2006/relationships/hyperlink" Target="https://podminky.urs.cz/item/CS_URS_2022_02/452351101" TargetMode="External"/><Relationship Id="rId28" Type="http://schemas.openxmlformats.org/officeDocument/2006/relationships/hyperlink" Target="https://podminky.urs.cz/item/CS_URS_2022_02/894201161" TargetMode="External"/><Relationship Id="rId36" Type="http://schemas.openxmlformats.org/officeDocument/2006/relationships/hyperlink" Target="https://podminky.urs.cz/item/CS_URS_2022_02/919726122" TargetMode="External"/><Relationship Id="rId49" Type="http://schemas.openxmlformats.org/officeDocument/2006/relationships/hyperlink" Target="https://podminky.urs.cz/item/CS_URS_2022_02/998271301" TargetMode="External"/><Relationship Id="rId10" Type="http://schemas.openxmlformats.org/officeDocument/2006/relationships/hyperlink" Target="https://podminky.urs.cz/item/CS_URS_2022_02/151101101" TargetMode="External"/><Relationship Id="rId19" Type="http://schemas.openxmlformats.org/officeDocument/2006/relationships/hyperlink" Target="https://podminky.urs.cz/item/CS_URS_2022_02/182351023" TargetMode="External"/><Relationship Id="rId31" Type="http://schemas.openxmlformats.org/officeDocument/2006/relationships/hyperlink" Target="https://podminky.urs.cz/item/CS_URS_2022_02/911111111" TargetMode="External"/><Relationship Id="rId44" Type="http://schemas.openxmlformats.org/officeDocument/2006/relationships/hyperlink" Target="https://podminky.urs.cz/item/CS_URS_2022_02/997221561" TargetMode="External"/><Relationship Id="rId4" Type="http://schemas.openxmlformats.org/officeDocument/2006/relationships/hyperlink" Target="https://podminky.urs.cz/item/CS_URS_2022_02/113202111" TargetMode="External"/><Relationship Id="rId9" Type="http://schemas.openxmlformats.org/officeDocument/2006/relationships/hyperlink" Target="https://podminky.urs.cz/item/CS_URS_2022_02/139001101" TargetMode="External"/><Relationship Id="rId14" Type="http://schemas.openxmlformats.org/officeDocument/2006/relationships/hyperlink" Target="https://podminky.urs.cz/item/CS_URS_2022_02/171201231" TargetMode="External"/><Relationship Id="rId22" Type="http://schemas.openxmlformats.org/officeDocument/2006/relationships/hyperlink" Target="https://podminky.urs.cz/item/CS_URS_2022_02/452321151" TargetMode="External"/><Relationship Id="rId27" Type="http://schemas.openxmlformats.org/officeDocument/2006/relationships/hyperlink" Target="https://podminky.urs.cz/item/CS_URS_2022_02/596211110" TargetMode="External"/><Relationship Id="rId30" Type="http://schemas.openxmlformats.org/officeDocument/2006/relationships/hyperlink" Target="https://podminky.urs.cz/item/CS_URS_2022_02/899204112" TargetMode="External"/><Relationship Id="rId35" Type="http://schemas.openxmlformats.org/officeDocument/2006/relationships/hyperlink" Target="https://podminky.urs.cz/item/CS_URS_2022_02/919121112" TargetMode="External"/><Relationship Id="rId43" Type="http://schemas.openxmlformats.org/officeDocument/2006/relationships/hyperlink" Target="https://podminky.urs.cz/item/CS_URS_2022_02/997221559" TargetMode="External"/><Relationship Id="rId48" Type="http://schemas.openxmlformats.org/officeDocument/2006/relationships/hyperlink" Target="https://podminky.urs.cz/item/CS_URS_2022_02/997221875" TargetMode="External"/><Relationship Id="rId8" Type="http://schemas.openxmlformats.org/officeDocument/2006/relationships/hyperlink" Target="https://podminky.urs.cz/item/CS_URS_2022_02/132254202" TargetMode="External"/><Relationship Id="rId51" Type="http://schemas.openxmlformats.org/officeDocument/2006/relationships/drawing" Target="../drawings/drawing2.xml"/><Relationship Id="rId3" Type="http://schemas.openxmlformats.org/officeDocument/2006/relationships/hyperlink" Target="https://podminky.urs.cz/item/CS_URS_2022_02/113154124" TargetMode="External"/><Relationship Id="rId12" Type="http://schemas.openxmlformats.org/officeDocument/2006/relationships/hyperlink" Target="https://podminky.urs.cz/item/CS_URS_2022_02/155131312" TargetMode="External"/><Relationship Id="rId17" Type="http://schemas.openxmlformats.org/officeDocument/2006/relationships/hyperlink" Target="https://podminky.urs.cz/item/CS_URS_2022_02/181411164" TargetMode="External"/><Relationship Id="rId25" Type="http://schemas.openxmlformats.org/officeDocument/2006/relationships/hyperlink" Target="https://podminky.urs.cz/item/CS_URS_2022_02/457312812" TargetMode="External"/><Relationship Id="rId33" Type="http://schemas.openxmlformats.org/officeDocument/2006/relationships/hyperlink" Target="https://podminky.urs.cz/item/CS_URS_2022_02/919111114" TargetMode="External"/><Relationship Id="rId38" Type="http://schemas.openxmlformats.org/officeDocument/2006/relationships/hyperlink" Target="https://podminky.urs.cz/item/CS_URS_2022_02/939392015" TargetMode="External"/><Relationship Id="rId46" Type="http://schemas.openxmlformats.org/officeDocument/2006/relationships/hyperlink" Target="https://podminky.urs.cz/item/CS_URS_2022_02/997221861" TargetMode="External"/><Relationship Id="rId20" Type="http://schemas.openxmlformats.org/officeDocument/2006/relationships/hyperlink" Target="https://podminky.urs.cz/item/CS_URS_2022_02/451541111" TargetMode="External"/><Relationship Id="rId41" Type="http://schemas.openxmlformats.org/officeDocument/2006/relationships/hyperlink" Target="https://podminky.urs.cz/item/CS_URS_2022_02/979051121" TargetMode="External"/><Relationship Id="rId1" Type="http://schemas.openxmlformats.org/officeDocument/2006/relationships/hyperlink" Target="https://podminky.urs.cz/item/CS_URS_2022_02/113106134" TargetMode="External"/><Relationship Id="rId6" Type="http://schemas.openxmlformats.org/officeDocument/2006/relationships/hyperlink" Target="https://podminky.urs.cz/item/CS_URS_2022_02/1151013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workbookViewId="0">
      <selection activeCell="BE61" sqref="BE6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75"/>
      <c r="AS2" s="375"/>
      <c r="AT2" s="375"/>
      <c r="AU2" s="375"/>
      <c r="AV2" s="375"/>
      <c r="AW2" s="375"/>
      <c r="AX2" s="375"/>
      <c r="AY2" s="375"/>
      <c r="AZ2" s="375"/>
      <c r="BA2" s="375"/>
      <c r="BB2" s="375"/>
      <c r="BC2" s="375"/>
      <c r="BD2" s="375"/>
      <c r="BE2" s="375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39" t="s">
        <v>14</v>
      </c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24"/>
      <c r="AQ5" s="24"/>
      <c r="AR5" s="22"/>
      <c r="BE5" s="336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41" t="s">
        <v>17</v>
      </c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24"/>
      <c r="AQ6" s="24"/>
      <c r="AR6" s="22"/>
      <c r="BE6" s="337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37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2" t="s">
        <v>24</v>
      </c>
      <c r="AO8" s="24"/>
      <c r="AP8" s="24"/>
      <c r="AQ8" s="24"/>
      <c r="AR8" s="22"/>
      <c r="BE8" s="337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7"/>
      <c r="BS9" s="19" t="s">
        <v>6</v>
      </c>
    </row>
    <row r="10" spans="1:74" s="1" customFormat="1" ht="12" customHeight="1">
      <c r="B10" s="23"/>
      <c r="C10" s="24"/>
      <c r="D10" s="31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7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7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7"/>
      <c r="BS12" s="19" t="s">
        <v>6</v>
      </c>
    </row>
    <row r="13" spans="1:74" s="1" customFormat="1" ht="12" customHeight="1">
      <c r="B13" s="23"/>
      <c r="C13" s="24"/>
      <c r="D13" s="31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26</v>
      </c>
      <c r="AL13" s="24"/>
      <c r="AM13" s="24"/>
      <c r="AN13" s="33" t="s">
        <v>30</v>
      </c>
      <c r="AO13" s="24"/>
      <c r="AP13" s="24"/>
      <c r="AQ13" s="24"/>
      <c r="AR13" s="22"/>
      <c r="BE13" s="337"/>
      <c r="BS13" s="19" t="s">
        <v>6</v>
      </c>
    </row>
    <row r="14" spans="1:74" ht="12.75">
      <c r="B14" s="23"/>
      <c r="C14" s="24"/>
      <c r="D14" s="24"/>
      <c r="E14" s="342" t="s">
        <v>30</v>
      </c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3"/>
      <c r="AC14" s="343"/>
      <c r="AD14" s="343"/>
      <c r="AE14" s="343"/>
      <c r="AF14" s="343"/>
      <c r="AG14" s="343"/>
      <c r="AH14" s="343"/>
      <c r="AI14" s="343"/>
      <c r="AJ14" s="343"/>
      <c r="AK14" s="31" t="s">
        <v>28</v>
      </c>
      <c r="AL14" s="24"/>
      <c r="AM14" s="24"/>
      <c r="AN14" s="33" t="s">
        <v>30</v>
      </c>
      <c r="AO14" s="24"/>
      <c r="AP14" s="24"/>
      <c r="AQ14" s="24"/>
      <c r="AR14" s="22"/>
      <c r="BE14" s="337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7"/>
      <c r="BS15" s="19" t="s">
        <v>4</v>
      </c>
    </row>
    <row r="16" spans="1:74" s="1" customFormat="1" ht="12" customHeight="1">
      <c r="B16" s="23"/>
      <c r="C16" s="24"/>
      <c r="D16" s="31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7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7"/>
      <c r="BS17" s="19" t="s">
        <v>32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7"/>
      <c r="BS18" s="19" t="s">
        <v>6</v>
      </c>
    </row>
    <row r="19" spans="1:71" s="1" customFormat="1" ht="12" customHeight="1">
      <c r="B19" s="23"/>
      <c r="C19" s="24"/>
      <c r="D19" s="31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7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27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7"/>
      <c r="BS20" s="19" t="s">
        <v>4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7"/>
    </row>
    <row r="22" spans="1:71" s="1" customFormat="1" ht="12" customHeight="1">
      <c r="B22" s="23"/>
      <c r="C22" s="24"/>
      <c r="D22" s="31" t="s">
        <v>34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7"/>
    </row>
    <row r="23" spans="1:71" s="1" customFormat="1" ht="47.25" customHeight="1">
      <c r="B23" s="23"/>
      <c r="C23" s="24"/>
      <c r="D23" s="24"/>
      <c r="E23" s="344" t="s">
        <v>35</v>
      </c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4"/>
      <c r="AA23" s="344"/>
      <c r="AB23" s="344"/>
      <c r="AC23" s="344"/>
      <c r="AD23" s="344"/>
      <c r="AE23" s="344"/>
      <c r="AF23" s="344"/>
      <c r="AG23" s="344"/>
      <c r="AH23" s="344"/>
      <c r="AI23" s="344"/>
      <c r="AJ23" s="344"/>
      <c r="AK23" s="344"/>
      <c r="AL23" s="344"/>
      <c r="AM23" s="344"/>
      <c r="AN23" s="344"/>
      <c r="AO23" s="24"/>
      <c r="AP23" s="24"/>
      <c r="AQ23" s="24"/>
      <c r="AR23" s="22"/>
      <c r="BE23" s="337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7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37"/>
    </row>
    <row r="26" spans="1:71" s="2" customFormat="1" ht="25.9" customHeight="1">
      <c r="A26" s="36"/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45">
        <f>ROUND(AG54,2)</f>
        <v>0</v>
      </c>
      <c r="AL26" s="346"/>
      <c r="AM26" s="346"/>
      <c r="AN26" s="346"/>
      <c r="AO26" s="346"/>
      <c r="AP26" s="38"/>
      <c r="AQ26" s="38"/>
      <c r="AR26" s="41"/>
      <c r="BE26" s="337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37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47" t="s">
        <v>37</v>
      </c>
      <c r="M28" s="347"/>
      <c r="N28" s="347"/>
      <c r="O28" s="347"/>
      <c r="P28" s="347"/>
      <c r="Q28" s="38"/>
      <c r="R28" s="38"/>
      <c r="S28" s="38"/>
      <c r="T28" s="38"/>
      <c r="U28" s="38"/>
      <c r="V28" s="38"/>
      <c r="W28" s="347" t="s">
        <v>38</v>
      </c>
      <c r="X28" s="347"/>
      <c r="Y28" s="347"/>
      <c r="Z28" s="347"/>
      <c r="AA28" s="347"/>
      <c r="AB28" s="347"/>
      <c r="AC28" s="347"/>
      <c r="AD28" s="347"/>
      <c r="AE28" s="347"/>
      <c r="AF28" s="38"/>
      <c r="AG28" s="38"/>
      <c r="AH28" s="38"/>
      <c r="AI28" s="38"/>
      <c r="AJ28" s="38"/>
      <c r="AK28" s="347" t="s">
        <v>39</v>
      </c>
      <c r="AL28" s="347"/>
      <c r="AM28" s="347"/>
      <c r="AN28" s="347"/>
      <c r="AO28" s="347"/>
      <c r="AP28" s="38"/>
      <c r="AQ28" s="38"/>
      <c r="AR28" s="41"/>
      <c r="BE28" s="337"/>
    </row>
    <row r="29" spans="1:71" s="3" customFormat="1" ht="14.45" customHeight="1">
      <c r="B29" s="42"/>
      <c r="C29" s="43"/>
      <c r="D29" s="31" t="s">
        <v>40</v>
      </c>
      <c r="E29" s="43"/>
      <c r="F29" s="31" t="s">
        <v>41</v>
      </c>
      <c r="G29" s="43"/>
      <c r="H29" s="43"/>
      <c r="I29" s="43"/>
      <c r="J29" s="43"/>
      <c r="K29" s="43"/>
      <c r="L29" s="350">
        <v>0.21</v>
      </c>
      <c r="M29" s="349"/>
      <c r="N29" s="349"/>
      <c r="O29" s="349"/>
      <c r="P29" s="349"/>
      <c r="Q29" s="43"/>
      <c r="R29" s="43"/>
      <c r="S29" s="43"/>
      <c r="T29" s="43"/>
      <c r="U29" s="43"/>
      <c r="V29" s="43"/>
      <c r="W29" s="348">
        <f>ROUND(AZ54, 2)</f>
        <v>0</v>
      </c>
      <c r="X29" s="349"/>
      <c r="Y29" s="349"/>
      <c r="Z29" s="349"/>
      <c r="AA29" s="349"/>
      <c r="AB29" s="349"/>
      <c r="AC29" s="349"/>
      <c r="AD29" s="349"/>
      <c r="AE29" s="349"/>
      <c r="AF29" s="43"/>
      <c r="AG29" s="43"/>
      <c r="AH29" s="43"/>
      <c r="AI29" s="43"/>
      <c r="AJ29" s="43"/>
      <c r="AK29" s="348">
        <f>ROUND(AV54, 2)</f>
        <v>0</v>
      </c>
      <c r="AL29" s="349"/>
      <c r="AM29" s="349"/>
      <c r="AN29" s="349"/>
      <c r="AO29" s="349"/>
      <c r="AP29" s="43"/>
      <c r="AQ29" s="43"/>
      <c r="AR29" s="44"/>
      <c r="BE29" s="338"/>
    </row>
    <row r="30" spans="1:71" s="3" customFormat="1" ht="14.45" customHeight="1">
      <c r="B30" s="42"/>
      <c r="C30" s="43"/>
      <c r="D30" s="43"/>
      <c r="E30" s="43"/>
      <c r="F30" s="31" t="s">
        <v>42</v>
      </c>
      <c r="G30" s="43"/>
      <c r="H30" s="43"/>
      <c r="I30" s="43"/>
      <c r="J30" s="43"/>
      <c r="K30" s="43"/>
      <c r="L30" s="350">
        <v>0.15</v>
      </c>
      <c r="M30" s="349"/>
      <c r="N30" s="349"/>
      <c r="O30" s="349"/>
      <c r="P30" s="349"/>
      <c r="Q30" s="43"/>
      <c r="R30" s="43"/>
      <c r="S30" s="43"/>
      <c r="T30" s="43"/>
      <c r="U30" s="43"/>
      <c r="V30" s="43"/>
      <c r="W30" s="348">
        <f>ROUND(BA54, 2)</f>
        <v>0</v>
      </c>
      <c r="X30" s="349"/>
      <c r="Y30" s="349"/>
      <c r="Z30" s="349"/>
      <c r="AA30" s="349"/>
      <c r="AB30" s="349"/>
      <c r="AC30" s="349"/>
      <c r="AD30" s="349"/>
      <c r="AE30" s="349"/>
      <c r="AF30" s="43"/>
      <c r="AG30" s="43"/>
      <c r="AH30" s="43"/>
      <c r="AI30" s="43"/>
      <c r="AJ30" s="43"/>
      <c r="AK30" s="348">
        <f>ROUND(AW54, 2)</f>
        <v>0</v>
      </c>
      <c r="AL30" s="349"/>
      <c r="AM30" s="349"/>
      <c r="AN30" s="349"/>
      <c r="AO30" s="349"/>
      <c r="AP30" s="43"/>
      <c r="AQ30" s="43"/>
      <c r="AR30" s="44"/>
      <c r="BE30" s="338"/>
    </row>
    <row r="31" spans="1:71" s="3" customFormat="1" ht="14.45" hidden="1" customHeight="1">
      <c r="B31" s="42"/>
      <c r="C31" s="43"/>
      <c r="D31" s="43"/>
      <c r="E31" s="43"/>
      <c r="F31" s="31" t="s">
        <v>43</v>
      </c>
      <c r="G31" s="43"/>
      <c r="H31" s="43"/>
      <c r="I31" s="43"/>
      <c r="J31" s="43"/>
      <c r="K31" s="43"/>
      <c r="L31" s="350">
        <v>0.21</v>
      </c>
      <c r="M31" s="349"/>
      <c r="N31" s="349"/>
      <c r="O31" s="349"/>
      <c r="P31" s="349"/>
      <c r="Q31" s="43"/>
      <c r="R31" s="43"/>
      <c r="S31" s="43"/>
      <c r="T31" s="43"/>
      <c r="U31" s="43"/>
      <c r="V31" s="43"/>
      <c r="W31" s="348">
        <f>ROUND(BB54, 2)</f>
        <v>0</v>
      </c>
      <c r="X31" s="349"/>
      <c r="Y31" s="349"/>
      <c r="Z31" s="349"/>
      <c r="AA31" s="349"/>
      <c r="AB31" s="349"/>
      <c r="AC31" s="349"/>
      <c r="AD31" s="349"/>
      <c r="AE31" s="349"/>
      <c r="AF31" s="43"/>
      <c r="AG31" s="43"/>
      <c r="AH31" s="43"/>
      <c r="AI31" s="43"/>
      <c r="AJ31" s="43"/>
      <c r="AK31" s="348">
        <v>0</v>
      </c>
      <c r="AL31" s="349"/>
      <c r="AM31" s="349"/>
      <c r="AN31" s="349"/>
      <c r="AO31" s="349"/>
      <c r="AP31" s="43"/>
      <c r="AQ31" s="43"/>
      <c r="AR31" s="44"/>
      <c r="BE31" s="338"/>
    </row>
    <row r="32" spans="1:71" s="3" customFormat="1" ht="14.45" hidden="1" customHeight="1">
      <c r="B32" s="42"/>
      <c r="C32" s="43"/>
      <c r="D32" s="43"/>
      <c r="E32" s="43"/>
      <c r="F32" s="31" t="s">
        <v>44</v>
      </c>
      <c r="G32" s="43"/>
      <c r="H32" s="43"/>
      <c r="I32" s="43"/>
      <c r="J32" s="43"/>
      <c r="K32" s="43"/>
      <c r="L32" s="350">
        <v>0.15</v>
      </c>
      <c r="M32" s="349"/>
      <c r="N32" s="349"/>
      <c r="O32" s="349"/>
      <c r="P32" s="349"/>
      <c r="Q32" s="43"/>
      <c r="R32" s="43"/>
      <c r="S32" s="43"/>
      <c r="T32" s="43"/>
      <c r="U32" s="43"/>
      <c r="V32" s="43"/>
      <c r="W32" s="348">
        <f>ROUND(BC54, 2)</f>
        <v>0</v>
      </c>
      <c r="X32" s="349"/>
      <c r="Y32" s="349"/>
      <c r="Z32" s="349"/>
      <c r="AA32" s="349"/>
      <c r="AB32" s="349"/>
      <c r="AC32" s="349"/>
      <c r="AD32" s="349"/>
      <c r="AE32" s="349"/>
      <c r="AF32" s="43"/>
      <c r="AG32" s="43"/>
      <c r="AH32" s="43"/>
      <c r="AI32" s="43"/>
      <c r="AJ32" s="43"/>
      <c r="AK32" s="348">
        <v>0</v>
      </c>
      <c r="AL32" s="349"/>
      <c r="AM32" s="349"/>
      <c r="AN32" s="349"/>
      <c r="AO32" s="349"/>
      <c r="AP32" s="43"/>
      <c r="AQ32" s="43"/>
      <c r="AR32" s="44"/>
      <c r="BE32" s="338"/>
    </row>
    <row r="33" spans="1:57" s="3" customFormat="1" ht="14.45" hidden="1" customHeight="1">
      <c r="B33" s="42"/>
      <c r="C33" s="43"/>
      <c r="D33" s="43"/>
      <c r="E33" s="43"/>
      <c r="F33" s="31" t="s">
        <v>45</v>
      </c>
      <c r="G33" s="43"/>
      <c r="H33" s="43"/>
      <c r="I33" s="43"/>
      <c r="J33" s="43"/>
      <c r="K33" s="43"/>
      <c r="L33" s="350">
        <v>0</v>
      </c>
      <c r="M33" s="349"/>
      <c r="N33" s="349"/>
      <c r="O33" s="349"/>
      <c r="P33" s="349"/>
      <c r="Q33" s="43"/>
      <c r="R33" s="43"/>
      <c r="S33" s="43"/>
      <c r="T33" s="43"/>
      <c r="U33" s="43"/>
      <c r="V33" s="43"/>
      <c r="W33" s="348">
        <f>ROUND(BD54, 2)</f>
        <v>0</v>
      </c>
      <c r="X33" s="349"/>
      <c r="Y33" s="349"/>
      <c r="Z33" s="349"/>
      <c r="AA33" s="349"/>
      <c r="AB33" s="349"/>
      <c r="AC33" s="349"/>
      <c r="AD33" s="349"/>
      <c r="AE33" s="349"/>
      <c r="AF33" s="43"/>
      <c r="AG33" s="43"/>
      <c r="AH33" s="43"/>
      <c r="AI33" s="43"/>
      <c r="AJ33" s="43"/>
      <c r="AK33" s="348">
        <v>0</v>
      </c>
      <c r="AL33" s="349"/>
      <c r="AM33" s="349"/>
      <c r="AN33" s="349"/>
      <c r="AO33" s="349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46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47</v>
      </c>
      <c r="U35" s="47"/>
      <c r="V35" s="47"/>
      <c r="W35" s="47"/>
      <c r="X35" s="351" t="s">
        <v>48</v>
      </c>
      <c r="Y35" s="352"/>
      <c r="Z35" s="352"/>
      <c r="AA35" s="352"/>
      <c r="AB35" s="352"/>
      <c r="AC35" s="47"/>
      <c r="AD35" s="47"/>
      <c r="AE35" s="47"/>
      <c r="AF35" s="47"/>
      <c r="AG35" s="47"/>
      <c r="AH35" s="47"/>
      <c r="AI35" s="47"/>
      <c r="AJ35" s="47"/>
      <c r="AK35" s="353">
        <f>SUM(AK26:AK33)</f>
        <v>0</v>
      </c>
      <c r="AL35" s="352"/>
      <c r="AM35" s="352"/>
      <c r="AN35" s="352"/>
      <c r="AO35" s="354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2022/028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55" t="str">
        <f>K6</f>
        <v>BRNO, AREÁL PISÁRKY – ODVODNĚNÍ DÍLČÍCH PLOCH U VJEZDOVÉ VRÁTNICE</v>
      </c>
      <c r="M45" s="356"/>
      <c r="N45" s="356"/>
      <c r="O45" s="356"/>
      <c r="P45" s="356"/>
      <c r="Q45" s="356"/>
      <c r="R45" s="356"/>
      <c r="S45" s="356"/>
      <c r="T45" s="356"/>
      <c r="U45" s="356"/>
      <c r="V45" s="356"/>
      <c r="W45" s="356"/>
      <c r="X45" s="356"/>
      <c r="Y45" s="356"/>
      <c r="Z45" s="356"/>
      <c r="AA45" s="356"/>
      <c r="AB45" s="356"/>
      <c r="AC45" s="356"/>
      <c r="AD45" s="356"/>
      <c r="AE45" s="356"/>
      <c r="AF45" s="356"/>
      <c r="AG45" s="356"/>
      <c r="AH45" s="356"/>
      <c r="AI45" s="356"/>
      <c r="AJ45" s="356"/>
      <c r="AK45" s="356"/>
      <c r="AL45" s="356"/>
      <c r="AM45" s="356"/>
      <c r="AN45" s="356"/>
      <c r="AO45" s="356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Brno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57" t="str">
        <f>IF(AN8= "","",AN8)</f>
        <v>6. 8. 2022</v>
      </c>
      <c r="AN47" s="357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358" t="str">
        <f>IF(E17="","",E17)</f>
        <v xml:space="preserve"> </v>
      </c>
      <c r="AN49" s="359"/>
      <c r="AO49" s="359"/>
      <c r="AP49" s="359"/>
      <c r="AQ49" s="38"/>
      <c r="AR49" s="41"/>
      <c r="AS49" s="360" t="s">
        <v>50</v>
      </c>
      <c r="AT49" s="361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358" t="str">
        <f>IF(E20="","",E20)</f>
        <v xml:space="preserve"> </v>
      </c>
      <c r="AN50" s="359"/>
      <c r="AO50" s="359"/>
      <c r="AP50" s="359"/>
      <c r="AQ50" s="38"/>
      <c r="AR50" s="41"/>
      <c r="AS50" s="362"/>
      <c r="AT50" s="363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64"/>
      <c r="AT51" s="365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66" t="s">
        <v>51</v>
      </c>
      <c r="D52" s="367"/>
      <c r="E52" s="367"/>
      <c r="F52" s="367"/>
      <c r="G52" s="367"/>
      <c r="H52" s="68"/>
      <c r="I52" s="368" t="s">
        <v>52</v>
      </c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69" t="s">
        <v>53</v>
      </c>
      <c r="AH52" s="367"/>
      <c r="AI52" s="367"/>
      <c r="AJ52" s="367"/>
      <c r="AK52" s="367"/>
      <c r="AL52" s="367"/>
      <c r="AM52" s="367"/>
      <c r="AN52" s="368" t="s">
        <v>54</v>
      </c>
      <c r="AO52" s="367"/>
      <c r="AP52" s="367"/>
      <c r="AQ52" s="69" t="s">
        <v>55</v>
      </c>
      <c r="AR52" s="41"/>
      <c r="AS52" s="70" t="s">
        <v>56</v>
      </c>
      <c r="AT52" s="71" t="s">
        <v>57</v>
      </c>
      <c r="AU52" s="71" t="s">
        <v>58</v>
      </c>
      <c r="AV52" s="71" t="s">
        <v>59</v>
      </c>
      <c r="AW52" s="71" t="s">
        <v>60</v>
      </c>
      <c r="AX52" s="71" t="s">
        <v>61</v>
      </c>
      <c r="AY52" s="71" t="s">
        <v>62</v>
      </c>
      <c r="AZ52" s="71" t="s">
        <v>63</v>
      </c>
      <c r="BA52" s="71" t="s">
        <v>64</v>
      </c>
      <c r="BB52" s="71" t="s">
        <v>65</v>
      </c>
      <c r="BC52" s="71" t="s">
        <v>66</v>
      </c>
      <c r="BD52" s="72" t="s">
        <v>67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68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73">
        <f>ROUND(SUM(AG55:AG56),2)</f>
        <v>0</v>
      </c>
      <c r="AH54" s="373"/>
      <c r="AI54" s="373"/>
      <c r="AJ54" s="373"/>
      <c r="AK54" s="373"/>
      <c r="AL54" s="373"/>
      <c r="AM54" s="373"/>
      <c r="AN54" s="374">
        <f>SUM(AG54,AT54)</f>
        <v>0</v>
      </c>
      <c r="AO54" s="374"/>
      <c r="AP54" s="374"/>
      <c r="AQ54" s="80" t="s">
        <v>19</v>
      </c>
      <c r="AR54" s="81"/>
      <c r="AS54" s="82">
        <f>ROUND(SUM(AS55:AS56),2)</f>
        <v>0</v>
      </c>
      <c r="AT54" s="83">
        <f>ROUND(SUM(AV54:AW54),2)</f>
        <v>0</v>
      </c>
      <c r="AU54" s="84">
        <f>ROUND(SUM(AU55:AU56),5)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ROUND(SUM(AZ55:AZ56),2)</f>
        <v>0</v>
      </c>
      <c r="BA54" s="83">
        <f>ROUND(SUM(BA55:BA56),2)</f>
        <v>0</v>
      </c>
      <c r="BB54" s="83">
        <f>ROUND(SUM(BB55:BB56),2)</f>
        <v>0</v>
      </c>
      <c r="BC54" s="83">
        <f>ROUND(SUM(BC55:BC56),2)</f>
        <v>0</v>
      </c>
      <c r="BD54" s="85">
        <f>ROUND(SUM(BD55:BD56),2)</f>
        <v>0</v>
      </c>
      <c r="BS54" s="86" t="s">
        <v>69</v>
      </c>
      <c r="BT54" s="86" t="s">
        <v>70</v>
      </c>
      <c r="BU54" s="87" t="s">
        <v>71</v>
      </c>
      <c r="BV54" s="86" t="s">
        <v>72</v>
      </c>
      <c r="BW54" s="86" t="s">
        <v>5</v>
      </c>
      <c r="BX54" s="86" t="s">
        <v>73</v>
      </c>
      <c r="CL54" s="86" t="s">
        <v>19</v>
      </c>
    </row>
    <row r="55" spans="1:91" s="7" customFormat="1" ht="24.75" customHeight="1">
      <c r="A55" s="88" t="s">
        <v>74</v>
      </c>
      <c r="B55" s="89"/>
      <c r="C55" s="90"/>
      <c r="D55" s="372" t="s">
        <v>75</v>
      </c>
      <c r="E55" s="372"/>
      <c r="F55" s="372"/>
      <c r="G55" s="372"/>
      <c r="H55" s="372"/>
      <c r="I55" s="91"/>
      <c r="J55" s="372" t="s">
        <v>76</v>
      </c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  <c r="W55" s="372"/>
      <c r="X55" s="372"/>
      <c r="Y55" s="372"/>
      <c r="Z55" s="372"/>
      <c r="AA55" s="372"/>
      <c r="AB55" s="372"/>
      <c r="AC55" s="372"/>
      <c r="AD55" s="372"/>
      <c r="AE55" s="372"/>
      <c r="AF55" s="372"/>
      <c r="AG55" s="370">
        <f>'SO01 - ODVODNĚNÍ DÍLČÍCH ...'!J30</f>
        <v>0</v>
      </c>
      <c r="AH55" s="371"/>
      <c r="AI55" s="371"/>
      <c r="AJ55" s="371"/>
      <c r="AK55" s="371"/>
      <c r="AL55" s="371"/>
      <c r="AM55" s="371"/>
      <c r="AN55" s="370">
        <f>SUM(AG55,AT55)</f>
        <v>0</v>
      </c>
      <c r="AO55" s="371"/>
      <c r="AP55" s="371"/>
      <c r="AQ55" s="92" t="s">
        <v>77</v>
      </c>
      <c r="AR55" s="93"/>
      <c r="AS55" s="94">
        <v>0</v>
      </c>
      <c r="AT55" s="95">
        <f>ROUND(SUM(AV55:AW55),2)</f>
        <v>0</v>
      </c>
      <c r="AU55" s="96">
        <f>'SO01 - ODVODNĚNÍ DÍLČÍCH ...'!P87</f>
        <v>0</v>
      </c>
      <c r="AV55" s="95">
        <f>'SO01 - ODVODNĚNÍ DÍLČÍCH ...'!J33</f>
        <v>0</v>
      </c>
      <c r="AW55" s="95">
        <f>'SO01 - ODVODNĚNÍ DÍLČÍCH ...'!J34</f>
        <v>0</v>
      </c>
      <c r="AX55" s="95">
        <f>'SO01 - ODVODNĚNÍ DÍLČÍCH ...'!J35</f>
        <v>0</v>
      </c>
      <c r="AY55" s="95">
        <f>'SO01 - ODVODNĚNÍ DÍLČÍCH ...'!J36</f>
        <v>0</v>
      </c>
      <c r="AZ55" s="95">
        <f>'SO01 - ODVODNĚNÍ DÍLČÍCH ...'!F33</f>
        <v>0</v>
      </c>
      <c r="BA55" s="95">
        <f>'SO01 - ODVODNĚNÍ DÍLČÍCH ...'!F34</f>
        <v>0</v>
      </c>
      <c r="BB55" s="95">
        <f>'SO01 - ODVODNĚNÍ DÍLČÍCH ...'!F35</f>
        <v>0</v>
      </c>
      <c r="BC55" s="95">
        <f>'SO01 - ODVODNĚNÍ DÍLČÍCH ...'!F36</f>
        <v>0</v>
      </c>
      <c r="BD55" s="97">
        <f>'SO01 - ODVODNĚNÍ DÍLČÍCH ...'!F37</f>
        <v>0</v>
      </c>
      <c r="BT55" s="98" t="s">
        <v>78</v>
      </c>
      <c r="BV55" s="98" t="s">
        <v>72</v>
      </c>
      <c r="BW55" s="98" t="s">
        <v>79</v>
      </c>
      <c r="BX55" s="98" t="s">
        <v>5</v>
      </c>
      <c r="CL55" s="98" t="s">
        <v>19</v>
      </c>
      <c r="CM55" s="98" t="s">
        <v>80</v>
      </c>
    </row>
    <row r="56" spans="1:91" s="7" customFormat="1" ht="16.5" customHeight="1">
      <c r="A56" s="88" t="s">
        <v>74</v>
      </c>
      <c r="B56" s="89"/>
      <c r="C56" s="90"/>
      <c r="D56" s="372" t="s">
        <v>81</v>
      </c>
      <c r="E56" s="372"/>
      <c r="F56" s="372"/>
      <c r="G56" s="372"/>
      <c r="H56" s="372"/>
      <c r="I56" s="91"/>
      <c r="J56" s="372" t="s">
        <v>82</v>
      </c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  <c r="W56" s="372"/>
      <c r="X56" s="372"/>
      <c r="Y56" s="372"/>
      <c r="Z56" s="372"/>
      <c r="AA56" s="372"/>
      <c r="AB56" s="372"/>
      <c r="AC56" s="372"/>
      <c r="AD56" s="372"/>
      <c r="AE56" s="372"/>
      <c r="AF56" s="372"/>
      <c r="AG56" s="370">
        <f>'SO90 - VEDLEJŠÍ A OSTATNÍ...'!J30</f>
        <v>0</v>
      </c>
      <c r="AH56" s="371"/>
      <c r="AI56" s="371"/>
      <c r="AJ56" s="371"/>
      <c r="AK56" s="371"/>
      <c r="AL56" s="371"/>
      <c r="AM56" s="371"/>
      <c r="AN56" s="370">
        <f>SUM(AG56,AT56)</f>
        <v>0</v>
      </c>
      <c r="AO56" s="371"/>
      <c r="AP56" s="371"/>
      <c r="AQ56" s="92" t="s">
        <v>77</v>
      </c>
      <c r="AR56" s="93"/>
      <c r="AS56" s="99">
        <v>0</v>
      </c>
      <c r="AT56" s="100">
        <f>ROUND(SUM(AV56:AW56),2)</f>
        <v>0</v>
      </c>
      <c r="AU56" s="101">
        <f>'SO90 - VEDLEJŠÍ A OSTATNÍ...'!P80</f>
        <v>0</v>
      </c>
      <c r="AV56" s="100">
        <f>'SO90 - VEDLEJŠÍ A OSTATNÍ...'!J33</f>
        <v>0</v>
      </c>
      <c r="AW56" s="100">
        <f>'SO90 - VEDLEJŠÍ A OSTATNÍ...'!J34</f>
        <v>0</v>
      </c>
      <c r="AX56" s="100">
        <f>'SO90 - VEDLEJŠÍ A OSTATNÍ...'!J35</f>
        <v>0</v>
      </c>
      <c r="AY56" s="100">
        <f>'SO90 - VEDLEJŠÍ A OSTATNÍ...'!J36</f>
        <v>0</v>
      </c>
      <c r="AZ56" s="100">
        <f>'SO90 - VEDLEJŠÍ A OSTATNÍ...'!F33</f>
        <v>0</v>
      </c>
      <c r="BA56" s="100">
        <f>'SO90 - VEDLEJŠÍ A OSTATNÍ...'!F34</f>
        <v>0</v>
      </c>
      <c r="BB56" s="100">
        <f>'SO90 - VEDLEJŠÍ A OSTATNÍ...'!F35</f>
        <v>0</v>
      </c>
      <c r="BC56" s="100">
        <f>'SO90 - VEDLEJŠÍ A OSTATNÍ...'!F36</f>
        <v>0</v>
      </c>
      <c r="BD56" s="102">
        <f>'SO90 - VEDLEJŠÍ A OSTATNÍ...'!F37</f>
        <v>0</v>
      </c>
      <c r="BT56" s="98" t="s">
        <v>78</v>
      </c>
      <c r="BV56" s="98" t="s">
        <v>72</v>
      </c>
      <c r="BW56" s="98" t="s">
        <v>83</v>
      </c>
      <c r="BX56" s="98" t="s">
        <v>5</v>
      </c>
      <c r="CL56" s="98" t="s">
        <v>19</v>
      </c>
      <c r="CM56" s="98" t="s">
        <v>80</v>
      </c>
    </row>
    <row r="57" spans="1:91" s="2" customFormat="1" ht="30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41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  <row r="58" spans="1:91" s="2" customFormat="1" ht="6.95" customHeight="1">
      <c r="A58" s="36"/>
      <c r="B58" s="49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41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</row>
  </sheetData>
  <sheetProtection algorithmName="SHA-512" hashValue="7hzfy2GgKRiBJywFUyY7vd174/Np+ku8ayFtEYq1QgQE5CBSbRTm10f7f4UsVqmQlF6WceToU/M+zMivHdpXaA==" saltValue="+4us0syT9dbMHe9+2/9P3BEsYe+GMECS3+Smkh+u5SBHQmbh8RVu32iGbzb4DUfycAvXvkMyja+MRxjGPaajeQ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01 - ODVODNĚNÍ DÍLČÍCH ...'!C2" display="/"/>
    <hyperlink ref="A56" location="'SO90 - VEDLEJŠÍ A OSTATNÍ...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6"/>
  <sheetViews>
    <sheetView showGridLines="0" tabSelected="1" view="pageBreakPreview" topLeftCell="A19" zoomScale="10" zoomScaleNormal="100" zoomScaleSheetLayoutView="1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customWidth="1"/>
    <col min="15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AT2" s="19" t="s">
        <v>79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80</v>
      </c>
    </row>
    <row r="4" spans="1:46" s="1" customFormat="1" ht="24.95" customHeight="1">
      <c r="B4" s="22"/>
      <c r="D4" s="105" t="s">
        <v>84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6" t="str">
        <f>'Rekapitulace stavby'!K6</f>
        <v>BRNO, AREÁL PISÁRKY – ODVODNĚNÍ DÍLČÍCH PLOCH U VJEZDOVÉ VRÁTNICE</v>
      </c>
      <c r="F7" s="377"/>
      <c r="G7" s="377"/>
      <c r="H7" s="377"/>
      <c r="L7" s="22"/>
    </row>
    <row r="8" spans="1:46" s="2" customFormat="1" ht="12" customHeight="1">
      <c r="A8" s="36"/>
      <c r="B8" s="41"/>
      <c r="C8" s="36"/>
      <c r="D8" s="107" t="s">
        <v>85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78" t="s">
        <v>86</v>
      </c>
      <c r="F9" s="379"/>
      <c r="G9" s="379"/>
      <c r="H9" s="379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18</v>
      </c>
      <c r="E11" s="36"/>
      <c r="F11" s="109" t="s">
        <v>19</v>
      </c>
      <c r="G11" s="36"/>
      <c r="H11" s="36"/>
      <c r="I11" s="107" t="s">
        <v>20</v>
      </c>
      <c r="J11" s="109" t="s">
        <v>19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21</v>
      </c>
      <c r="E12" s="36"/>
      <c r="F12" s="109" t="s">
        <v>22</v>
      </c>
      <c r="G12" s="36"/>
      <c r="H12" s="36"/>
      <c r="I12" s="107" t="s">
        <v>23</v>
      </c>
      <c r="J12" s="110" t="str">
        <f>'Rekapitulace stavby'!AN8</f>
        <v>6. 8. 2022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25</v>
      </c>
      <c r="E14" s="36"/>
      <c r="F14" s="36"/>
      <c r="G14" s="36"/>
      <c r="H14" s="36"/>
      <c r="I14" s="107" t="s">
        <v>26</v>
      </c>
      <c r="J14" s="109" t="str">
        <f>IF('Rekapitulace stavby'!AN10="","",'Rekapitulace stavby'!AN10)</f>
        <v/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tr">
        <f>IF('Rekapitulace stavby'!E11="","",'Rekapitulace stavby'!E11)</f>
        <v xml:space="preserve"> </v>
      </c>
      <c r="F15" s="36"/>
      <c r="G15" s="36"/>
      <c r="H15" s="36"/>
      <c r="I15" s="107" t="s">
        <v>28</v>
      </c>
      <c r="J15" s="109" t="str">
        <f>IF('Rekapitulace stavby'!AN11="","",'Rekapitulace stavby'!AN11)</f>
        <v/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29</v>
      </c>
      <c r="E17" s="36"/>
      <c r="F17" s="36"/>
      <c r="G17" s="36"/>
      <c r="H17" s="36"/>
      <c r="I17" s="107" t="s">
        <v>26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0" t="str">
        <f>'Rekapitulace stavby'!E14</f>
        <v>Vyplň údaj</v>
      </c>
      <c r="F18" s="381"/>
      <c r="G18" s="381"/>
      <c r="H18" s="381"/>
      <c r="I18" s="107" t="s">
        <v>28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31</v>
      </c>
      <c r="E20" s="36"/>
      <c r="F20" s="36"/>
      <c r="G20" s="36"/>
      <c r="H20" s="36"/>
      <c r="I20" s="107" t="s">
        <v>26</v>
      </c>
      <c r="J20" s="109" t="str">
        <f>IF('Rekapitulace stavby'!AN16="","",'Rekapitulace stavby'!AN16)</f>
        <v/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tr">
        <f>IF('Rekapitulace stavby'!E17="","",'Rekapitulace stavby'!E17)</f>
        <v xml:space="preserve"> </v>
      </c>
      <c r="F21" s="36"/>
      <c r="G21" s="36"/>
      <c r="H21" s="36"/>
      <c r="I21" s="107" t="s">
        <v>28</v>
      </c>
      <c r="J21" s="109" t="str">
        <f>IF('Rekapitulace stavby'!AN17="","",'Rekapitulace stavby'!AN17)</f>
        <v/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33</v>
      </c>
      <c r="E23" s="36"/>
      <c r="F23" s="36"/>
      <c r="G23" s="36"/>
      <c r="H23" s="36"/>
      <c r="I23" s="107" t="s">
        <v>26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28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34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1"/>
      <c r="B27" s="112"/>
      <c r="C27" s="111"/>
      <c r="D27" s="111"/>
      <c r="E27" s="382" t="s">
        <v>19</v>
      </c>
      <c r="F27" s="382"/>
      <c r="G27" s="382"/>
      <c r="H27" s="382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36</v>
      </c>
      <c r="E30" s="36"/>
      <c r="F30" s="36"/>
      <c r="G30" s="36"/>
      <c r="H30" s="36"/>
      <c r="I30" s="36"/>
      <c r="J30" s="116">
        <f>ROUND(J87,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38</v>
      </c>
      <c r="G32" s="36"/>
      <c r="H32" s="36"/>
      <c r="I32" s="117" t="s">
        <v>37</v>
      </c>
      <c r="J32" s="117" t="s">
        <v>39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40</v>
      </c>
      <c r="E33" s="107" t="s">
        <v>41</v>
      </c>
      <c r="F33" s="119">
        <f>ROUND((SUM(BE87:BE355)),  2)</f>
        <v>0</v>
      </c>
      <c r="G33" s="36"/>
      <c r="H33" s="36"/>
      <c r="I33" s="120">
        <v>0.21</v>
      </c>
      <c r="J33" s="119">
        <f>ROUND(((SUM(BE87:BE355))*I33),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42</v>
      </c>
      <c r="F34" s="119">
        <f>ROUND((SUM(BF87:BF355)),  2)</f>
        <v>0</v>
      </c>
      <c r="G34" s="36"/>
      <c r="H34" s="36"/>
      <c r="I34" s="120">
        <v>0.15</v>
      </c>
      <c r="J34" s="119">
        <f>ROUND(((SUM(BF87:BF355))*I34),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43</v>
      </c>
      <c r="F35" s="119">
        <f>ROUND((SUM(BG87:BG355)),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44</v>
      </c>
      <c r="F36" s="119">
        <f>ROUND((SUM(BH87:BH355)),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45</v>
      </c>
      <c r="F37" s="119">
        <f>ROUND((SUM(BI87:BI355)),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46</v>
      </c>
      <c r="E39" s="123"/>
      <c r="F39" s="123"/>
      <c r="G39" s="124" t="s">
        <v>47</v>
      </c>
      <c r="H39" s="125" t="s">
        <v>48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87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3" t="str">
        <f>E7</f>
        <v>BRNO, AREÁL PISÁRKY – ODVODNĚNÍ DÍLČÍCH PLOCH U VJEZDOVÉ VRÁTNICE</v>
      </c>
      <c r="F48" s="384"/>
      <c r="G48" s="384"/>
      <c r="H48" s="384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85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55" t="str">
        <f>E9</f>
        <v>SO01 - ODVODNĚNÍ DÍLČÍCH PLOCH U VJEZDOVÉ VRÁTNICE</v>
      </c>
      <c r="F50" s="385"/>
      <c r="G50" s="385"/>
      <c r="H50" s="385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Brno</v>
      </c>
      <c r="G52" s="38"/>
      <c r="H52" s="38"/>
      <c r="I52" s="31" t="s">
        <v>23</v>
      </c>
      <c r="J52" s="61" t="str">
        <f>IF(J12="","",J12)</f>
        <v>6. 8. 2022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88</v>
      </c>
      <c r="D57" s="133"/>
      <c r="E57" s="133"/>
      <c r="F57" s="133"/>
      <c r="G57" s="133"/>
      <c r="H57" s="133"/>
      <c r="I57" s="133"/>
      <c r="J57" s="134" t="s">
        <v>89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68</v>
      </c>
      <c r="D59" s="38"/>
      <c r="E59" s="38"/>
      <c r="F59" s="38"/>
      <c r="G59" s="38"/>
      <c r="H59" s="38"/>
      <c r="I59" s="38"/>
      <c r="J59" s="79">
        <f>J87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90</v>
      </c>
    </row>
    <row r="60" spans="1:47" s="9" customFormat="1" ht="24.95" customHeight="1">
      <c r="B60" s="136"/>
      <c r="C60" s="137"/>
      <c r="D60" s="138" t="s">
        <v>91</v>
      </c>
      <c r="E60" s="139"/>
      <c r="F60" s="139"/>
      <c r="G60" s="139"/>
      <c r="H60" s="139"/>
      <c r="I60" s="139"/>
      <c r="J60" s="140">
        <f>J88</f>
        <v>0</v>
      </c>
      <c r="K60" s="137"/>
      <c r="L60" s="141"/>
    </row>
    <row r="61" spans="1:47" s="10" customFormat="1" ht="19.899999999999999" customHeight="1">
      <c r="B61" s="142"/>
      <c r="C61" s="143"/>
      <c r="D61" s="144" t="s">
        <v>92</v>
      </c>
      <c r="E61" s="145"/>
      <c r="F61" s="145"/>
      <c r="G61" s="145"/>
      <c r="H61" s="145"/>
      <c r="I61" s="145"/>
      <c r="J61" s="146">
        <f>J89</f>
        <v>0</v>
      </c>
      <c r="K61" s="143"/>
      <c r="L61" s="147"/>
    </row>
    <row r="62" spans="1:47" s="10" customFormat="1" ht="19.899999999999999" customHeight="1">
      <c r="B62" s="142"/>
      <c r="C62" s="143"/>
      <c r="D62" s="144" t="s">
        <v>93</v>
      </c>
      <c r="E62" s="145"/>
      <c r="F62" s="145"/>
      <c r="G62" s="145"/>
      <c r="H62" s="145"/>
      <c r="I62" s="145"/>
      <c r="J62" s="146">
        <f>J196</f>
        <v>0</v>
      </c>
      <c r="K62" s="143"/>
      <c r="L62" s="147"/>
    </row>
    <row r="63" spans="1:47" s="10" customFormat="1" ht="19.899999999999999" customHeight="1">
      <c r="B63" s="142"/>
      <c r="C63" s="143"/>
      <c r="D63" s="144" t="s">
        <v>94</v>
      </c>
      <c r="E63" s="145"/>
      <c r="F63" s="145"/>
      <c r="G63" s="145"/>
      <c r="H63" s="145"/>
      <c r="I63" s="145"/>
      <c r="J63" s="146">
        <f>J245</f>
        <v>0</v>
      </c>
      <c r="K63" s="143"/>
      <c r="L63" s="147"/>
    </row>
    <row r="64" spans="1:47" s="10" customFormat="1" ht="19.899999999999999" customHeight="1">
      <c r="B64" s="142"/>
      <c r="C64" s="143"/>
      <c r="D64" s="144" t="s">
        <v>95</v>
      </c>
      <c r="E64" s="145"/>
      <c r="F64" s="145"/>
      <c r="G64" s="145"/>
      <c r="H64" s="145"/>
      <c r="I64" s="145"/>
      <c r="J64" s="146">
        <f>J250</f>
        <v>0</v>
      </c>
      <c r="K64" s="143"/>
      <c r="L64" s="147"/>
    </row>
    <row r="65" spans="1:31" s="10" customFormat="1" ht="19.899999999999999" customHeight="1">
      <c r="B65" s="142"/>
      <c r="C65" s="143"/>
      <c r="D65" s="144" t="s">
        <v>96</v>
      </c>
      <c r="E65" s="145"/>
      <c r="F65" s="145"/>
      <c r="G65" s="145"/>
      <c r="H65" s="145"/>
      <c r="I65" s="145"/>
      <c r="J65" s="146">
        <f>J264</f>
        <v>0</v>
      </c>
      <c r="K65" s="143"/>
      <c r="L65" s="147"/>
    </row>
    <row r="66" spans="1:31" s="10" customFormat="1" ht="19.899999999999999" customHeight="1">
      <c r="B66" s="142"/>
      <c r="C66" s="143"/>
      <c r="D66" s="144" t="s">
        <v>97</v>
      </c>
      <c r="E66" s="145"/>
      <c r="F66" s="145"/>
      <c r="G66" s="145"/>
      <c r="H66" s="145"/>
      <c r="I66" s="145"/>
      <c r="J66" s="146">
        <f>J313</f>
        <v>0</v>
      </c>
      <c r="K66" s="143"/>
      <c r="L66" s="147"/>
    </row>
    <row r="67" spans="1:31" s="10" customFormat="1" ht="19.899999999999999" customHeight="1">
      <c r="B67" s="142"/>
      <c r="C67" s="143"/>
      <c r="D67" s="144" t="s">
        <v>98</v>
      </c>
      <c r="E67" s="145"/>
      <c r="F67" s="145"/>
      <c r="G67" s="145"/>
      <c r="H67" s="145"/>
      <c r="I67" s="145"/>
      <c r="J67" s="146">
        <f>J353</f>
        <v>0</v>
      </c>
      <c r="K67" s="143"/>
      <c r="L67" s="147"/>
    </row>
    <row r="68" spans="1:31" s="2" customFormat="1" ht="21.7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08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s="2" customFormat="1" ht="6.95" customHeight="1">
      <c r="A69" s="36"/>
      <c r="B69" s="49"/>
      <c r="C69" s="50"/>
      <c r="D69" s="50"/>
      <c r="E69" s="50"/>
      <c r="F69" s="50"/>
      <c r="G69" s="50"/>
      <c r="H69" s="50"/>
      <c r="I69" s="50"/>
      <c r="J69" s="50"/>
      <c r="K69" s="50"/>
      <c r="L69" s="108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3" spans="1:31" s="2" customFormat="1" ht="6.95" customHeight="1">
      <c r="A73" s="36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108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24.95" customHeight="1">
      <c r="A74" s="36"/>
      <c r="B74" s="37"/>
      <c r="C74" s="25" t="s">
        <v>99</v>
      </c>
      <c r="D74" s="38"/>
      <c r="E74" s="38"/>
      <c r="F74" s="38"/>
      <c r="G74" s="38"/>
      <c r="H74" s="38"/>
      <c r="I74" s="38"/>
      <c r="J74" s="38"/>
      <c r="K74" s="38"/>
      <c r="L74" s="108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08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16</v>
      </c>
      <c r="D76" s="38"/>
      <c r="E76" s="38"/>
      <c r="F76" s="38"/>
      <c r="G76" s="38"/>
      <c r="H76" s="38"/>
      <c r="I76" s="38"/>
      <c r="J76" s="38"/>
      <c r="K76" s="38"/>
      <c r="L76" s="108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383" t="str">
        <f>E7</f>
        <v>BRNO, AREÁL PISÁRKY – ODVODNĚNÍ DÍLČÍCH PLOCH U VJEZDOVÉ VRÁTNICE</v>
      </c>
      <c r="F77" s="384"/>
      <c r="G77" s="384"/>
      <c r="H77" s="384"/>
      <c r="I77" s="38"/>
      <c r="J77" s="38"/>
      <c r="K77" s="38"/>
      <c r="L77" s="10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85</v>
      </c>
      <c r="D78" s="38"/>
      <c r="E78" s="38"/>
      <c r="F78" s="38"/>
      <c r="G78" s="38"/>
      <c r="H78" s="38"/>
      <c r="I78" s="38"/>
      <c r="J78" s="38"/>
      <c r="K78" s="38"/>
      <c r="L78" s="108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55" t="str">
        <f>E9</f>
        <v>SO01 - ODVODNĚNÍ DÍLČÍCH PLOCH U VJEZDOVÉ VRÁTNICE</v>
      </c>
      <c r="F79" s="385"/>
      <c r="G79" s="385"/>
      <c r="H79" s="385"/>
      <c r="I79" s="38"/>
      <c r="J79" s="38"/>
      <c r="K79" s="38"/>
      <c r="L79" s="10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0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21</v>
      </c>
      <c r="D81" s="38"/>
      <c r="E81" s="38"/>
      <c r="F81" s="29" t="str">
        <f>F12</f>
        <v>Brno</v>
      </c>
      <c r="G81" s="38"/>
      <c r="H81" s="38"/>
      <c r="I81" s="31" t="s">
        <v>23</v>
      </c>
      <c r="J81" s="61" t="str">
        <f>IF(J12="","",J12)</f>
        <v>6. 8. 2022</v>
      </c>
      <c r="K81" s="38"/>
      <c r="L81" s="10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0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5.2" customHeight="1">
      <c r="A83" s="36"/>
      <c r="B83" s="37"/>
      <c r="C83" s="31" t="s">
        <v>25</v>
      </c>
      <c r="D83" s="38"/>
      <c r="E83" s="38"/>
      <c r="F83" s="29" t="str">
        <f>E15</f>
        <v xml:space="preserve"> </v>
      </c>
      <c r="G83" s="38"/>
      <c r="H83" s="38"/>
      <c r="I83" s="31" t="s">
        <v>31</v>
      </c>
      <c r="J83" s="34" t="str">
        <f>E21</f>
        <v xml:space="preserve"> </v>
      </c>
      <c r="K83" s="38"/>
      <c r="L83" s="10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>
      <c r="A84" s="36"/>
      <c r="B84" s="37"/>
      <c r="C84" s="31" t="s">
        <v>29</v>
      </c>
      <c r="D84" s="38"/>
      <c r="E84" s="38"/>
      <c r="F84" s="29" t="str">
        <f>IF(E18="","",E18)</f>
        <v>Vyplň údaj</v>
      </c>
      <c r="G84" s="38"/>
      <c r="H84" s="38"/>
      <c r="I84" s="31" t="s">
        <v>33</v>
      </c>
      <c r="J84" s="34" t="str">
        <f>E24</f>
        <v xml:space="preserve"> </v>
      </c>
      <c r="K84" s="38"/>
      <c r="L84" s="10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0.3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0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11" customFormat="1" ht="29.25" customHeight="1">
      <c r="A86" s="148"/>
      <c r="B86" s="149"/>
      <c r="C86" s="150" t="s">
        <v>100</v>
      </c>
      <c r="D86" s="151" t="s">
        <v>55</v>
      </c>
      <c r="E86" s="151" t="s">
        <v>51</v>
      </c>
      <c r="F86" s="151" t="s">
        <v>52</v>
      </c>
      <c r="G86" s="151" t="s">
        <v>101</v>
      </c>
      <c r="H86" s="151" t="s">
        <v>102</v>
      </c>
      <c r="I86" s="151" t="s">
        <v>103</v>
      </c>
      <c r="J86" s="151" t="s">
        <v>89</v>
      </c>
      <c r="K86" s="152" t="s">
        <v>104</v>
      </c>
      <c r="L86" s="153"/>
      <c r="M86" s="70" t="s">
        <v>19</v>
      </c>
      <c r="N86" s="71" t="s">
        <v>40</v>
      </c>
      <c r="O86" s="71" t="s">
        <v>105</v>
      </c>
      <c r="P86" s="71" t="s">
        <v>106</v>
      </c>
      <c r="Q86" s="71" t="s">
        <v>107</v>
      </c>
      <c r="R86" s="71" t="s">
        <v>108</v>
      </c>
      <c r="S86" s="71" t="s">
        <v>109</v>
      </c>
      <c r="T86" s="72" t="s">
        <v>110</v>
      </c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</row>
    <row r="87" spans="1:65" s="2" customFormat="1" ht="22.9" customHeight="1">
      <c r="A87" s="36"/>
      <c r="B87" s="37"/>
      <c r="C87" s="77" t="s">
        <v>111</v>
      </c>
      <c r="D87" s="38"/>
      <c r="E87" s="38"/>
      <c r="F87" s="38"/>
      <c r="G87" s="38"/>
      <c r="H87" s="38"/>
      <c r="I87" s="38"/>
      <c r="J87" s="154">
        <f>BK87</f>
        <v>0</v>
      </c>
      <c r="K87" s="38"/>
      <c r="L87" s="41"/>
      <c r="M87" s="73"/>
      <c r="N87" s="155"/>
      <c r="O87" s="74"/>
      <c r="P87" s="156">
        <f>P88</f>
        <v>0</v>
      </c>
      <c r="Q87" s="74"/>
      <c r="R87" s="156">
        <f>R88</f>
        <v>27.043110544217399</v>
      </c>
      <c r="S87" s="74"/>
      <c r="T87" s="157">
        <f>T88</f>
        <v>8.1940500000000007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69</v>
      </c>
      <c r="AU87" s="19" t="s">
        <v>90</v>
      </c>
      <c r="BK87" s="158">
        <f>BK88</f>
        <v>0</v>
      </c>
    </row>
    <row r="88" spans="1:65" s="12" customFormat="1" ht="25.9" customHeight="1">
      <c r="B88" s="159"/>
      <c r="C88" s="160"/>
      <c r="D88" s="161" t="s">
        <v>69</v>
      </c>
      <c r="E88" s="162" t="s">
        <v>112</v>
      </c>
      <c r="F88" s="162" t="s">
        <v>113</v>
      </c>
      <c r="G88" s="160"/>
      <c r="H88" s="160"/>
      <c r="I88" s="163"/>
      <c r="J88" s="164">
        <f>BK88</f>
        <v>0</v>
      </c>
      <c r="K88" s="160"/>
      <c r="L88" s="165"/>
      <c r="M88" s="166"/>
      <c r="N88" s="167"/>
      <c r="O88" s="167"/>
      <c r="P88" s="168">
        <f>P89+P196+P245+P250+P264+P313+P353</f>
        <v>0</v>
      </c>
      <c r="Q88" s="167"/>
      <c r="R88" s="168">
        <f>R89+R196+R245+R250+R264+R313+R353</f>
        <v>27.043110544217399</v>
      </c>
      <c r="S88" s="167"/>
      <c r="T88" s="169">
        <f>T89+T196+T245+T250+T264+T313+T353</f>
        <v>8.1940500000000007</v>
      </c>
      <c r="AR88" s="170" t="s">
        <v>78</v>
      </c>
      <c r="AT88" s="171" t="s">
        <v>69</v>
      </c>
      <c r="AU88" s="171" t="s">
        <v>70</v>
      </c>
      <c r="AY88" s="170" t="s">
        <v>114</v>
      </c>
      <c r="BK88" s="172">
        <f>BK89+BK196+BK245+BK250+BK264+BK313+BK353</f>
        <v>0</v>
      </c>
    </row>
    <row r="89" spans="1:65" s="12" customFormat="1" ht="22.9" customHeight="1">
      <c r="B89" s="159"/>
      <c r="C89" s="160"/>
      <c r="D89" s="161" t="s">
        <v>69</v>
      </c>
      <c r="E89" s="173" t="s">
        <v>78</v>
      </c>
      <c r="F89" s="173" t="s">
        <v>115</v>
      </c>
      <c r="G89" s="160"/>
      <c r="H89" s="160"/>
      <c r="I89" s="163"/>
      <c r="J89" s="174">
        <f>BK89</f>
        <v>0</v>
      </c>
      <c r="K89" s="160"/>
      <c r="L89" s="165"/>
      <c r="M89" s="166"/>
      <c r="N89" s="167"/>
      <c r="O89" s="167"/>
      <c r="P89" s="168">
        <f>SUM(P90:P195)</f>
        <v>0</v>
      </c>
      <c r="Q89" s="167"/>
      <c r="R89" s="168">
        <f>SUM(R90:R195)</f>
        <v>3.7496710000000009E-2</v>
      </c>
      <c r="S89" s="167"/>
      <c r="T89" s="169">
        <f>SUM(T90:T195)</f>
        <v>8.1862500000000011</v>
      </c>
      <c r="AR89" s="170" t="s">
        <v>78</v>
      </c>
      <c r="AT89" s="171" t="s">
        <v>69</v>
      </c>
      <c r="AU89" s="171" t="s">
        <v>78</v>
      </c>
      <c r="AY89" s="170" t="s">
        <v>114</v>
      </c>
      <c r="BK89" s="172">
        <f>SUM(BK90:BK195)</f>
        <v>0</v>
      </c>
    </row>
    <row r="90" spans="1:65" s="2" customFormat="1" ht="37.9" customHeight="1">
      <c r="A90" s="36"/>
      <c r="B90" s="37"/>
      <c r="C90" s="175" t="s">
        <v>78</v>
      </c>
      <c r="D90" s="175" t="s">
        <v>116</v>
      </c>
      <c r="E90" s="176" t="s">
        <v>117</v>
      </c>
      <c r="F90" s="177" t="s">
        <v>118</v>
      </c>
      <c r="G90" s="178" t="s">
        <v>119</v>
      </c>
      <c r="H90" s="179">
        <v>9.5</v>
      </c>
      <c r="I90" s="180"/>
      <c r="J90" s="181">
        <f>ROUND(I90*H90,2)</f>
        <v>0</v>
      </c>
      <c r="K90" s="177" t="s">
        <v>120</v>
      </c>
      <c r="L90" s="41"/>
      <c r="M90" s="182" t="s">
        <v>19</v>
      </c>
      <c r="N90" s="183" t="s">
        <v>41</v>
      </c>
      <c r="O90" s="66"/>
      <c r="P90" s="184">
        <f>O90*H90</f>
        <v>0</v>
      </c>
      <c r="Q90" s="184">
        <v>0</v>
      </c>
      <c r="R90" s="184">
        <f>Q90*H90</f>
        <v>0</v>
      </c>
      <c r="S90" s="184">
        <v>0.26</v>
      </c>
      <c r="T90" s="185">
        <f>S90*H90</f>
        <v>2.4700000000000002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86" t="s">
        <v>121</v>
      </c>
      <c r="AT90" s="186" t="s">
        <v>116</v>
      </c>
      <c r="AU90" s="186" t="s">
        <v>80</v>
      </c>
      <c r="AY90" s="19" t="s">
        <v>114</v>
      </c>
      <c r="BE90" s="187">
        <f>IF(N90="základní",J90,0)</f>
        <v>0</v>
      </c>
      <c r="BF90" s="187">
        <f>IF(N90="snížená",J90,0)</f>
        <v>0</v>
      </c>
      <c r="BG90" s="187">
        <f>IF(N90="zákl. přenesená",J90,0)</f>
        <v>0</v>
      </c>
      <c r="BH90" s="187">
        <f>IF(N90="sníž. přenesená",J90,0)</f>
        <v>0</v>
      </c>
      <c r="BI90" s="187">
        <f>IF(N90="nulová",J90,0)</f>
        <v>0</v>
      </c>
      <c r="BJ90" s="19" t="s">
        <v>78</v>
      </c>
      <c r="BK90" s="187">
        <f>ROUND(I90*H90,2)</f>
        <v>0</v>
      </c>
      <c r="BL90" s="19" t="s">
        <v>121</v>
      </c>
      <c r="BM90" s="186" t="s">
        <v>122</v>
      </c>
    </row>
    <row r="91" spans="1:65" s="2" customFormat="1" ht="11.25">
      <c r="A91" s="36"/>
      <c r="B91" s="37"/>
      <c r="C91" s="38"/>
      <c r="D91" s="188" t="s">
        <v>123</v>
      </c>
      <c r="E91" s="38"/>
      <c r="F91" s="189" t="s">
        <v>124</v>
      </c>
      <c r="G91" s="38"/>
      <c r="H91" s="38"/>
      <c r="I91" s="190"/>
      <c r="J91" s="38"/>
      <c r="K91" s="38"/>
      <c r="L91" s="41"/>
      <c r="M91" s="191"/>
      <c r="N91" s="192"/>
      <c r="O91" s="66"/>
      <c r="P91" s="66"/>
      <c r="Q91" s="66"/>
      <c r="R91" s="66"/>
      <c r="S91" s="66"/>
      <c r="T91" s="6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123</v>
      </c>
      <c r="AU91" s="19" t="s">
        <v>80</v>
      </c>
    </row>
    <row r="92" spans="1:65" s="13" customFormat="1" ht="11.25">
      <c r="B92" s="193"/>
      <c r="C92" s="194"/>
      <c r="D92" s="195" t="s">
        <v>125</v>
      </c>
      <c r="E92" s="196" t="s">
        <v>19</v>
      </c>
      <c r="F92" s="197" t="s">
        <v>126</v>
      </c>
      <c r="G92" s="194"/>
      <c r="H92" s="198">
        <v>9.5</v>
      </c>
      <c r="I92" s="199"/>
      <c r="J92" s="194"/>
      <c r="K92" s="194"/>
      <c r="L92" s="200"/>
      <c r="M92" s="201"/>
      <c r="N92" s="202"/>
      <c r="O92" s="202"/>
      <c r="P92" s="202"/>
      <c r="Q92" s="202"/>
      <c r="R92" s="202"/>
      <c r="S92" s="202"/>
      <c r="T92" s="203"/>
      <c r="AT92" s="204" t="s">
        <v>125</v>
      </c>
      <c r="AU92" s="204" t="s">
        <v>80</v>
      </c>
      <c r="AV92" s="13" t="s">
        <v>80</v>
      </c>
      <c r="AW92" s="13" t="s">
        <v>32</v>
      </c>
      <c r="AX92" s="13" t="s">
        <v>70</v>
      </c>
      <c r="AY92" s="204" t="s">
        <v>114</v>
      </c>
    </row>
    <row r="93" spans="1:65" s="14" customFormat="1" ht="11.25">
      <c r="B93" s="205"/>
      <c r="C93" s="206"/>
      <c r="D93" s="195" t="s">
        <v>125</v>
      </c>
      <c r="E93" s="207" t="s">
        <v>19</v>
      </c>
      <c r="F93" s="208" t="s">
        <v>127</v>
      </c>
      <c r="G93" s="206"/>
      <c r="H93" s="209">
        <v>9.5</v>
      </c>
      <c r="I93" s="210"/>
      <c r="J93" s="206"/>
      <c r="K93" s="206"/>
      <c r="L93" s="211"/>
      <c r="M93" s="212"/>
      <c r="N93" s="213"/>
      <c r="O93" s="213"/>
      <c r="P93" s="213"/>
      <c r="Q93" s="213"/>
      <c r="R93" s="213"/>
      <c r="S93" s="213"/>
      <c r="T93" s="214"/>
      <c r="AT93" s="215" t="s">
        <v>125</v>
      </c>
      <c r="AU93" s="215" t="s">
        <v>80</v>
      </c>
      <c r="AV93" s="14" t="s">
        <v>121</v>
      </c>
      <c r="AW93" s="14" t="s">
        <v>32</v>
      </c>
      <c r="AX93" s="14" t="s">
        <v>78</v>
      </c>
      <c r="AY93" s="215" t="s">
        <v>114</v>
      </c>
    </row>
    <row r="94" spans="1:65" s="2" customFormat="1" ht="37.9" customHeight="1">
      <c r="A94" s="36"/>
      <c r="B94" s="37"/>
      <c r="C94" s="175" t="s">
        <v>80</v>
      </c>
      <c r="D94" s="175" t="s">
        <v>116</v>
      </c>
      <c r="E94" s="176" t="s">
        <v>128</v>
      </c>
      <c r="F94" s="177" t="s">
        <v>129</v>
      </c>
      <c r="G94" s="178" t="s">
        <v>119</v>
      </c>
      <c r="H94" s="179">
        <v>10.5</v>
      </c>
      <c r="I94" s="180"/>
      <c r="J94" s="181">
        <f>ROUND(I94*H94,2)</f>
        <v>0</v>
      </c>
      <c r="K94" s="177" t="s">
        <v>120</v>
      </c>
      <c r="L94" s="41"/>
      <c r="M94" s="182" t="s">
        <v>19</v>
      </c>
      <c r="N94" s="183" t="s">
        <v>41</v>
      </c>
      <c r="O94" s="66"/>
      <c r="P94" s="184">
        <f>O94*H94</f>
        <v>0</v>
      </c>
      <c r="Q94" s="184">
        <v>0</v>
      </c>
      <c r="R94" s="184">
        <f>Q94*H94</f>
        <v>0</v>
      </c>
      <c r="S94" s="184">
        <v>0.28999999999999998</v>
      </c>
      <c r="T94" s="185">
        <f>S94*H94</f>
        <v>3.0449999999999999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121</v>
      </c>
      <c r="AT94" s="186" t="s">
        <v>116</v>
      </c>
      <c r="AU94" s="186" t="s">
        <v>80</v>
      </c>
      <c r="AY94" s="19" t="s">
        <v>114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19" t="s">
        <v>78</v>
      </c>
      <c r="BK94" s="187">
        <f>ROUND(I94*H94,2)</f>
        <v>0</v>
      </c>
      <c r="BL94" s="19" t="s">
        <v>121</v>
      </c>
      <c r="BM94" s="186" t="s">
        <v>130</v>
      </c>
    </row>
    <row r="95" spans="1:65" s="2" customFormat="1" ht="11.25">
      <c r="A95" s="36"/>
      <c r="B95" s="37"/>
      <c r="C95" s="38"/>
      <c r="D95" s="188" t="s">
        <v>123</v>
      </c>
      <c r="E95" s="38"/>
      <c r="F95" s="189" t="s">
        <v>131</v>
      </c>
      <c r="G95" s="38"/>
      <c r="H95" s="38"/>
      <c r="I95" s="190"/>
      <c r="J95" s="38"/>
      <c r="K95" s="38"/>
      <c r="L95" s="41"/>
      <c r="M95" s="191"/>
      <c r="N95" s="192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123</v>
      </c>
      <c r="AU95" s="19" t="s">
        <v>80</v>
      </c>
    </row>
    <row r="96" spans="1:65" s="13" customFormat="1" ht="11.25">
      <c r="B96" s="193"/>
      <c r="C96" s="194"/>
      <c r="D96" s="195" t="s">
        <v>125</v>
      </c>
      <c r="E96" s="196" t="s">
        <v>19</v>
      </c>
      <c r="F96" s="197" t="s">
        <v>132</v>
      </c>
      <c r="G96" s="194"/>
      <c r="H96" s="198">
        <v>10.5</v>
      </c>
      <c r="I96" s="199"/>
      <c r="J96" s="194"/>
      <c r="K96" s="194"/>
      <c r="L96" s="200"/>
      <c r="M96" s="201"/>
      <c r="N96" s="202"/>
      <c r="O96" s="202"/>
      <c r="P96" s="202"/>
      <c r="Q96" s="202"/>
      <c r="R96" s="202"/>
      <c r="S96" s="202"/>
      <c r="T96" s="203"/>
      <c r="AT96" s="204" t="s">
        <v>125</v>
      </c>
      <c r="AU96" s="204" t="s">
        <v>80</v>
      </c>
      <c r="AV96" s="13" t="s">
        <v>80</v>
      </c>
      <c r="AW96" s="13" t="s">
        <v>32</v>
      </c>
      <c r="AX96" s="13" t="s">
        <v>70</v>
      </c>
      <c r="AY96" s="204" t="s">
        <v>114</v>
      </c>
    </row>
    <row r="97" spans="1:65" s="14" customFormat="1" ht="11.25">
      <c r="B97" s="205"/>
      <c r="C97" s="206"/>
      <c r="D97" s="195" t="s">
        <v>125</v>
      </c>
      <c r="E97" s="207" t="s">
        <v>19</v>
      </c>
      <c r="F97" s="208" t="s">
        <v>127</v>
      </c>
      <c r="G97" s="206"/>
      <c r="H97" s="209">
        <v>10.5</v>
      </c>
      <c r="I97" s="210"/>
      <c r="J97" s="206"/>
      <c r="K97" s="206"/>
      <c r="L97" s="211"/>
      <c r="M97" s="212"/>
      <c r="N97" s="213"/>
      <c r="O97" s="213"/>
      <c r="P97" s="213"/>
      <c r="Q97" s="213"/>
      <c r="R97" s="213"/>
      <c r="S97" s="213"/>
      <c r="T97" s="214"/>
      <c r="AT97" s="215" t="s">
        <v>125</v>
      </c>
      <c r="AU97" s="215" t="s">
        <v>80</v>
      </c>
      <c r="AV97" s="14" t="s">
        <v>121</v>
      </c>
      <c r="AW97" s="14" t="s">
        <v>32</v>
      </c>
      <c r="AX97" s="14" t="s">
        <v>78</v>
      </c>
      <c r="AY97" s="215" t="s">
        <v>114</v>
      </c>
    </row>
    <row r="98" spans="1:65" s="2" customFormat="1" ht="24.2" customHeight="1">
      <c r="A98" s="36"/>
      <c r="B98" s="37"/>
      <c r="C98" s="175" t="s">
        <v>133</v>
      </c>
      <c r="D98" s="175" t="s">
        <v>116</v>
      </c>
      <c r="E98" s="176" t="s">
        <v>134</v>
      </c>
      <c r="F98" s="177" t="s">
        <v>135</v>
      </c>
      <c r="G98" s="178" t="s">
        <v>119</v>
      </c>
      <c r="H98" s="179">
        <v>10.5</v>
      </c>
      <c r="I98" s="180"/>
      <c r="J98" s="181">
        <f>ROUND(I98*H98,2)</f>
        <v>0</v>
      </c>
      <c r="K98" s="177" t="s">
        <v>120</v>
      </c>
      <c r="L98" s="41"/>
      <c r="M98" s="182" t="s">
        <v>19</v>
      </c>
      <c r="N98" s="183" t="s">
        <v>41</v>
      </c>
      <c r="O98" s="66"/>
      <c r="P98" s="184">
        <f>O98*H98</f>
        <v>0</v>
      </c>
      <c r="Q98" s="184">
        <v>9.2219999999999995E-5</v>
      </c>
      <c r="R98" s="184">
        <f>Q98*H98</f>
        <v>9.683099999999999E-4</v>
      </c>
      <c r="S98" s="184">
        <v>0.23</v>
      </c>
      <c r="T98" s="185">
        <f>S98*H98</f>
        <v>2.415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121</v>
      </c>
      <c r="AT98" s="186" t="s">
        <v>116</v>
      </c>
      <c r="AU98" s="186" t="s">
        <v>80</v>
      </c>
      <c r="AY98" s="19" t="s">
        <v>114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9" t="s">
        <v>78</v>
      </c>
      <c r="BK98" s="187">
        <f>ROUND(I98*H98,2)</f>
        <v>0</v>
      </c>
      <c r="BL98" s="19" t="s">
        <v>121</v>
      </c>
      <c r="BM98" s="186" t="s">
        <v>136</v>
      </c>
    </row>
    <row r="99" spans="1:65" s="2" customFormat="1" ht="11.25">
      <c r="A99" s="36"/>
      <c r="B99" s="37"/>
      <c r="C99" s="38"/>
      <c r="D99" s="188" t="s">
        <v>123</v>
      </c>
      <c r="E99" s="38"/>
      <c r="F99" s="189" t="s">
        <v>137</v>
      </c>
      <c r="G99" s="38"/>
      <c r="H99" s="38"/>
      <c r="I99" s="190"/>
      <c r="J99" s="38"/>
      <c r="K99" s="38"/>
      <c r="L99" s="41"/>
      <c r="M99" s="191"/>
      <c r="N99" s="192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123</v>
      </c>
      <c r="AU99" s="19" t="s">
        <v>80</v>
      </c>
    </row>
    <row r="100" spans="1:65" s="13" customFormat="1" ht="11.25">
      <c r="B100" s="193"/>
      <c r="C100" s="194"/>
      <c r="D100" s="195" t="s">
        <v>125</v>
      </c>
      <c r="E100" s="196" t="s">
        <v>19</v>
      </c>
      <c r="F100" s="197" t="s">
        <v>132</v>
      </c>
      <c r="G100" s="194"/>
      <c r="H100" s="198">
        <v>10.5</v>
      </c>
      <c r="I100" s="199"/>
      <c r="J100" s="194"/>
      <c r="K100" s="194"/>
      <c r="L100" s="200"/>
      <c r="M100" s="201"/>
      <c r="N100" s="202"/>
      <c r="O100" s="202"/>
      <c r="P100" s="202"/>
      <c r="Q100" s="202"/>
      <c r="R100" s="202"/>
      <c r="S100" s="202"/>
      <c r="T100" s="203"/>
      <c r="AT100" s="204" t="s">
        <v>125</v>
      </c>
      <c r="AU100" s="204" t="s">
        <v>80</v>
      </c>
      <c r="AV100" s="13" t="s">
        <v>80</v>
      </c>
      <c r="AW100" s="13" t="s">
        <v>32</v>
      </c>
      <c r="AX100" s="13" t="s">
        <v>70</v>
      </c>
      <c r="AY100" s="204" t="s">
        <v>114</v>
      </c>
    </row>
    <row r="101" spans="1:65" s="14" customFormat="1" ht="11.25">
      <c r="B101" s="205"/>
      <c r="C101" s="206"/>
      <c r="D101" s="195" t="s">
        <v>125</v>
      </c>
      <c r="E101" s="207" t="s">
        <v>19</v>
      </c>
      <c r="F101" s="208" t="s">
        <v>127</v>
      </c>
      <c r="G101" s="206"/>
      <c r="H101" s="209">
        <v>10.5</v>
      </c>
      <c r="I101" s="210"/>
      <c r="J101" s="206"/>
      <c r="K101" s="206"/>
      <c r="L101" s="211"/>
      <c r="M101" s="212"/>
      <c r="N101" s="213"/>
      <c r="O101" s="213"/>
      <c r="P101" s="213"/>
      <c r="Q101" s="213"/>
      <c r="R101" s="213"/>
      <c r="S101" s="213"/>
      <c r="T101" s="214"/>
      <c r="AT101" s="215" t="s">
        <v>125</v>
      </c>
      <c r="AU101" s="215" t="s">
        <v>80</v>
      </c>
      <c r="AV101" s="14" t="s">
        <v>121</v>
      </c>
      <c r="AW101" s="14" t="s">
        <v>32</v>
      </c>
      <c r="AX101" s="14" t="s">
        <v>78</v>
      </c>
      <c r="AY101" s="215" t="s">
        <v>114</v>
      </c>
    </row>
    <row r="102" spans="1:65" s="2" customFormat="1" ht="24.2" customHeight="1">
      <c r="A102" s="36"/>
      <c r="B102" s="37"/>
      <c r="C102" s="175" t="s">
        <v>121</v>
      </c>
      <c r="D102" s="175" t="s">
        <v>116</v>
      </c>
      <c r="E102" s="176" t="s">
        <v>138</v>
      </c>
      <c r="F102" s="177" t="s">
        <v>139</v>
      </c>
      <c r="G102" s="178" t="s">
        <v>140</v>
      </c>
      <c r="H102" s="179">
        <v>1.25</v>
      </c>
      <c r="I102" s="180"/>
      <c r="J102" s="181">
        <f>ROUND(I102*H102,2)</f>
        <v>0</v>
      </c>
      <c r="K102" s="177" t="s">
        <v>120</v>
      </c>
      <c r="L102" s="41"/>
      <c r="M102" s="182" t="s">
        <v>19</v>
      </c>
      <c r="N102" s="183" t="s">
        <v>41</v>
      </c>
      <c r="O102" s="66"/>
      <c r="P102" s="184">
        <f>O102*H102</f>
        <v>0</v>
      </c>
      <c r="Q102" s="184">
        <v>0</v>
      </c>
      <c r="R102" s="184">
        <f>Q102*H102</f>
        <v>0</v>
      </c>
      <c r="S102" s="184">
        <v>0.20499999999999999</v>
      </c>
      <c r="T102" s="185">
        <f>S102*H102</f>
        <v>0.25624999999999998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121</v>
      </c>
      <c r="AT102" s="186" t="s">
        <v>116</v>
      </c>
      <c r="AU102" s="186" t="s">
        <v>80</v>
      </c>
      <c r="AY102" s="19" t="s">
        <v>114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9" t="s">
        <v>78</v>
      </c>
      <c r="BK102" s="187">
        <f>ROUND(I102*H102,2)</f>
        <v>0</v>
      </c>
      <c r="BL102" s="19" t="s">
        <v>121</v>
      </c>
      <c r="BM102" s="186" t="s">
        <v>141</v>
      </c>
    </row>
    <row r="103" spans="1:65" s="2" customFormat="1" ht="11.25">
      <c r="A103" s="36"/>
      <c r="B103" s="37"/>
      <c r="C103" s="38"/>
      <c r="D103" s="188" t="s">
        <v>123</v>
      </c>
      <c r="E103" s="38"/>
      <c r="F103" s="189" t="s">
        <v>142</v>
      </c>
      <c r="G103" s="38"/>
      <c r="H103" s="38"/>
      <c r="I103" s="190"/>
      <c r="J103" s="38"/>
      <c r="K103" s="38"/>
      <c r="L103" s="41"/>
      <c r="M103" s="191"/>
      <c r="N103" s="192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123</v>
      </c>
      <c r="AU103" s="19" t="s">
        <v>80</v>
      </c>
    </row>
    <row r="104" spans="1:65" s="13" customFormat="1" ht="11.25">
      <c r="B104" s="193"/>
      <c r="C104" s="194"/>
      <c r="D104" s="195" t="s">
        <v>125</v>
      </c>
      <c r="E104" s="196" t="s">
        <v>19</v>
      </c>
      <c r="F104" s="197" t="s">
        <v>143</v>
      </c>
      <c r="G104" s="194"/>
      <c r="H104" s="198">
        <v>1.25</v>
      </c>
      <c r="I104" s="199"/>
      <c r="J104" s="194"/>
      <c r="K104" s="194"/>
      <c r="L104" s="200"/>
      <c r="M104" s="201"/>
      <c r="N104" s="202"/>
      <c r="O104" s="202"/>
      <c r="P104" s="202"/>
      <c r="Q104" s="202"/>
      <c r="R104" s="202"/>
      <c r="S104" s="202"/>
      <c r="T104" s="203"/>
      <c r="AT104" s="204" t="s">
        <v>125</v>
      </c>
      <c r="AU104" s="204" t="s">
        <v>80</v>
      </c>
      <c r="AV104" s="13" t="s">
        <v>80</v>
      </c>
      <c r="AW104" s="13" t="s">
        <v>32</v>
      </c>
      <c r="AX104" s="13" t="s">
        <v>70</v>
      </c>
      <c r="AY104" s="204" t="s">
        <v>114</v>
      </c>
    </row>
    <row r="105" spans="1:65" s="14" customFormat="1" ht="11.25">
      <c r="B105" s="205"/>
      <c r="C105" s="206"/>
      <c r="D105" s="195" t="s">
        <v>125</v>
      </c>
      <c r="E105" s="207" t="s">
        <v>19</v>
      </c>
      <c r="F105" s="208" t="s">
        <v>127</v>
      </c>
      <c r="G105" s="206"/>
      <c r="H105" s="209">
        <v>1.25</v>
      </c>
      <c r="I105" s="210"/>
      <c r="J105" s="206"/>
      <c r="K105" s="206"/>
      <c r="L105" s="211"/>
      <c r="M105" s="212"/>
      <c r="N105" s="213"/>
      <c r="O105" s="213"/>
      <c r="P105" s="213"/>
      <c r="Q105" s="213"/>
      <c r="R105" s="213"/>
      <c r="S105" s="213"/>
      <c r="T105" s="214"/>
      <c r="AT105" s="215" t="s">
        <v>125</v>
      </c>
      <c r="AU105" s="215" t="s">
        <v>80</v>
      </c>
      <c r="AV105" s="14" t="s">
        <v>121</v>
      </c>
      <c r="AW105" s="14" t="s">
        <v>32</v>
      </c>
      <c r="AX105" s="14" t="s">
        <v>78</v>
      </c>
      <c r="AY105" s="215" t="s">
        <v>114</v>
      </c>
    </row>
    <row r="106" spans="1:65" s="2" customFormat="1" ht="16.5" customHeight="1">
      <c r="A106" s="36"/>
      <c r="B106" s="37"/>
      <c r="C106" s="175" t="s">
        <v>144</v>
      </c>
      <c r="D106" s="175" t="s">
        <v>116</v>
      </c>
      <c r="E106" s="176" t="s">
        <v>145</v>
      </c>
      <c r="F106" s="177" t="s">
        <v>146</v>
      </c>
      <c r="G106" s="178" t="s">
        <v>147</v>
      </c>
      <c r="H106" s="179">
        <v>50</v>
      </c>
      <c r="I106" s="180"/>
      <c r="J106" s="181">
        <f>ROUND(I106*H106,2)</f>
        <v>0</v>
      </c>
      <c r="K106" s="177" t="s">
        <v>120</v>
      </c>
      <c r="L106" s="41"/>
      <c r="M106" s="182" t="s">
        <v>19</v>
      </c>
      <c r="N106" s="183" t="s">
        <v>41</v>
      </c>
      <c r="O106" s="66"/>
      <c r="P106" s="184">
        <f>O106*H106</f>
        <v>0</v>
      </c>
      <c r="Q106" s="184">
        <v>3.2634E-5</v>
      </c>
      <c r="R106" s="184">
        <f>Q106*H106</f>
        <v>1.6317E-3</v>
      </c>
      <c r="S106" s="184">
        <v>0</v>
      </c>
      <c r="T106" s="185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86" t="s">
        <v>121</v>
      </c>
      <c r="AT106" s="186" t="s">
        <v>116</v>
      </c>
      <c r="AU106" s="186" t="s">
        <v>80</v>
      </c>
      <c r="AY106" s="19" t="s">
        <v>114</v>
      </c>
      <c r="BE106" s="187">
        <f>IF(N106="základní",J106,0)</f>
        <v>0</v>
      </c>
      <c r="BF106" s="187">
        <f>IF(N106="snížená",J106,0)</f>
        <v>0</v>
      </c>
      <c r="BG106" s="187">
        <f>IF(N106="zákl. přenesená",J106,0)</f>
        <v>0</v>
      </c>
      <c r="BH106" s="187">
        <f>IF(N106="sníž. přenesená",J106,0)</f>
        <v>0</v>
      </c>
      <c r="BI106" s="187">
        <f>IF(N106="nulová",J106,0)</f>
        <v>0</v>
      </c>
      <c r="BJ106" s="19" t="s">
        <v>78</v>
      </c>
      <c r="BK106" s="187">
        <f>ROUND(I106*H106,2)</f>
        <v>0</v>
      </c>
      <c r="BL106" s="19" t="s">
        <v>121</v>
      </c>
      <c r="BM106" s="186" t="s">
        <v>148</v>
      </c>
    </row>
    <row r="107" spans="1:65" s="2" customFormat="1" ht="11.25">
      <c r="A107" s="36"/>
      <c r="B107" s="37"/>
      <c r="C107" s="38"/>
      <c r="D107" s="188" t="s">
        <v>123</v>
      </c>
      <c r="E107" s="38"/>
      <c r="F107" s="189" t="s">
        <v>149</v>
      </c>
      <c r="G107" s="38"/>
      <c r="H107" s="38"/>
      <c r="I107" s="190"/>
      <c r="J107" s="38"/>
      <c r="K107" s="38"/>
      <c r="L107" s="41"/>
      <c r="M107" s="191"/>
      <c r="N107" s="192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123</v>
      </c>
      <c r="AU107" s="19" t="s">
        <v>80</v>
      </c>
    </row>
    <row r="108" spans="1:65" s="13" customFormat="1" ht="11.25">
      <c r="B108" s="193"/>
      <c r="C108" s="194"/>
      <c r="D108" s="195" t="s">
        <v>125</v>
      </c>
      <c r="E108" s="196" t="s">
        <v>19</v>
      </c>
      <c r="F108" s="197" t="s">
        <v>150</v>
      </c>
      <c r="G108" s="194"/>
      <c r="H108" s="198">
        <v>50</v>
      </c>
      <c r="I108" s="199"/>
      <c r="J108" s="194"/>
      <c r="K108" s="194"/>
      <c r="L108" s="200"/>
      <c r="M108" s="201"/>
      <c r="N108" s="202"/>
      <c r="O108" s="202"/>
      <c r="P108" s="202"/>
      <c r="Q108" s="202"/>
      <c r="R108" s="202"/>
      <c r="S108" s="202"/>
      <c r="T108" s="203"/>
      <c r="AT108" s="204" t="s">
        <v>125</v>
      </c>
      <c r="AU108" s="204" t="s">
        <v>80</v>
      </c>
      <c r="AV108" s="13" t="s">
        <v>80</v>
      </c>
      <c r="AW108" s="13" t="s">
        <v>32</v>
      </c>
      <c r="AX108" s="13" t="s">
        <v>70</v>
      </c>
      <c r="AY108" s="204" t="s">
        <v>114</v>
      </c>
    </row>
    <row r="109" spans="1:65" s="14" customFormat="1" ht="11.25">
      <c r="B109" s="205"/>
      <c r="C109" s="206"/>
      <c r="D109" s="195" t="s">
        <v>125</v>
      </c>
      <c r="E109" s="207" t="s">
        <v>19</v>
      </c>
      <c r="F109" s="208" t="s">
        <v>127</v>
      </c>
      <c r="G109" s="206"/>
      <c r="H109" s="209">
        <v>50</v>
      </c>
      <c r="I109" s="210"/>
      <c r="J109" s="206"/>
      <c r="K109" s="206"/>
      <c r="L109" s="211"/>
      <c r="M109" s="212"/>
      <c r="N109" s="213"/>
      <c r="O109" s="213"/>
      <c r="P109" s="213"/>
      <c r="Q109" s="213"/>
      <c r="R109" s="213"/>
      <c r="S109" s="213"/>
      <c r="T109" s="214"/>
      <c r="AT109" s="215" t="s">
        <v>125</v>
      </c>
      <c r="AU109" s="215" t="s">
        <v>80</v>
      </c>
      <c r="AV109" s="14" t="s">
        <v>121</v>
      </c>
      <c r="AW109" s="14" t="s">
        <v>32</v>
      </c>
      <c r="AX109" s="14" t="s">
        <v>78</v>
      </c>
      <c r="AY109" s="215" t="s">
        <v>114</v>
      </c>
    </row>
    <row r="110" spans="1:65" s="2" customFormat="1" ht="24.2" customHeight="1">
      <c r="A110" s="36"/>
      <c r="B110" s="37"/>
      <c r="C110" s="175" t="s">
        <v>151</v>
      </c>
      <c r="D110" s="175" t="s">
        <v>116</v>
      </c>
      <c r="E110" s="176" t="s">
        <v>152</v>
      </c>
      <c r="F110" s="177" t="s">
        <v>153</v>
      </c>
      <c r="G110" s="178" t="s">
        <v>154</v>
      </c>
      <c r="H110" s="179">
        <v>5</v>
      </c>
      <c r="I110" s="180"/>
      <c r="J110" s="181">
        <f>ROUND(I110*H110,2)</f>
        <v>0</v>
      </c>
      <c r="K110" s="177" t="s">
        <v>120</v>
      </c>
      <c r="L110" s="41"/>
      <c r="M110" s="182" t="s">
        <v>19</v>
      </c>
      <c r="N110" s="183" t="s">
        <v>41</v>
      </c>
      <c r="O110" s="66"/>
      <c r="P110" s="184">
        <f>O110*H110</f>
        <v>0</v>
      </c>
      <c r="Q110" s="184">
        <v>0</v>
      </c>
      <c r="R110" s="184">
        <f>Q110*H110</f>
        <v>0</v>
      </c>
      <c r="S110" s="184">
        <v>0</v>
      </c>
      <c r="T110" s="185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86" t="s">
        <v>121</v>
      </c>
      <c r="AT110" s="186" t="s">
        <v>116</v>
      </c>
      <c r="AU110" s="186" t="s">
        <v>80</v>
      </c>
      <c r="AY110" s="19" t="s">
        <v>114</v>
      </c>
      <c r="BE110" s="187">
        <f>IF(N110="základní",J110,0)</f>
        <v>0</v>
      </c>
      <c r="BF110" s="187">
        <f>IF(N110="snížená",J110,0)</f>
        <v>0</v>
      </c>
      <c r="BG110" s="187">
        <f>IF(N110="zákl. přenesená",J110,0)</f>
        <v>0</v>
      </c>
      <c r="BH110" s="187">
        <f>IF(N110="sníž. přenesená",J110,0)</f>
        <v>0</v>
      </c>
      <c r="BI110" s="187">
        <f>IF(N110="nulová",J110,0)</f>
        <v>0</v>
      </c>
      <c r="BJ110" s="19" t="s">
        <v>78</v>
      </c>
      <c r="BK110" s="187">
        <f>ROUND(I110*H110,2)</f>
        <v>0</v>
      </c>
      <c r="BL110" s="19" t="s">
        <v>121</v>
      </c>
      <c r="BM110" s="186" t="s">
        <v>155</v>
      </c>
    </row>
    <row r="111" spans="1:65" s="2" customFormat="1" ht="11.25">
      <c r="A111" s="36"/>
      <c r="B111" s="37"/>
      <c r="C111" s="38"/>
      <c r="D111" s="188" t="s">
        <v>123</v>
      </c>
      <c r="E111" s="38"/>
      <c r="F111" s="189" t="s">
        <v>156</v>
      </c>
      <c r="G111" s="38"/>
      <c r="H111" s="38"/>
      <c r="I111" s="190"/>
      <c r="J111" s="38"/>
      <c r="K111" s="38"/>
      <c r="L111" s="41"/>
      <c r="M111" s="191"/>
      <c r="N111" s="192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123</v>
      </c>
      <c r="AU111" s="19" t="s">
        <v>80</v>
      </c>
    </row>
    <row r="112" spans="1:65" s="2" customFormat="1" ht="16.5" customHeight="1">
      <c r="A112" s="36"/>
      <c r="B112" s="37"/>
      <c r="C112" s="175" t="s">
        <v>157</v>
      </c>
      <c r="D112" s="175" t="s">
        <v>116</v>
      </c>
      <c r="E112" s="176" t="s">
        <v>158</v>
      </c>
      <c r="F112" s="177" t="s">
        <v>159</v>
      </c>
      <c r="G112" s="178" t="s">
        <v>119</v>
      </c>
      <c r="H112" s="179">
        <v>29</v>
      </c>
      <c r="I112" s="180"/>
      <c r="J112" s="181">
        <f>ROUND(I112*H112,2)</f>
        <v>0</v>
      </c>
      <c r="K112" s="177" t="s">
        <v>120</v>
      </c>
      <c r="L112" s="41"/>
      <c r="M112" s="182" t="s">
        <v>19</v>
      </c>
      <c r="N112" s="183" t="s">
        <v>41</v>
      </c>
      <c r="O112" s="66"/>
      <c r="P112" s="184">
        <f>O112*H112</f>
        <v>0</v>
      </c>
      <c r="Q112" s="184">
        <v>0</v>
      </c>
      <c r="R112" s="184">
        <f>Q112*H112</f>
        <v>0</v>
      </c>
      <c r="S112" s="184">
        <v>0</v>
      </c>
      <c r="T112" s="185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86" t="s">
        <v>121</v>
      </c>
      <c r="AT112" s="186" t="s">
        <v>116</v>
      </c>
      <c r="AU112" s="186" t="s">
        <v>80</v>
      </c>
      <c r="AY112" s="19" t="s">
        <v>114</v>
      </c>
      <c r="BE112" s="187">
        <f>IF(N112="základní",J112,0)</f>
        <v>0</v>
      </c>
      <c r="BF112" s="187">
        <f>IF(N112="snížená",J112,0)</f>
        <v>0</v>
      </c>
      <c r="BG112" s="187">
        <f>IF(N112="zákl. přenesená",J112,0)</f>
        <v>0</v>
      </c>
      <c r="BH112" s="187">
        <f>IF(N112="sníž. přenesená",J112,0)</f>
        <v>0</v>
      </c>
      <c r="BI112" s="187">
        <f>IF(N112="nulová",J112,0)</f>
        <v>0</v>
      </c>
      <c r="BJ112" s="19" t="s">
        <v>78</v>
      </c>
      <c r="BK112" s="187">
        <f>ROUND(I112*H112,2)</f>
        <v>0</v>
      </c>
      <c r="BL112" s="19" t="s">
        <v>121</v>
      </c>
      <c r="BM112" s="186" t="s">
        <v>160</v>
      </c>
    </row>
    <row r="113" spans="1:65" s="2" customFormat="1" ht="11.25">
      <c r="A113" s="36"/>
      <c r="B113" s="37"/>
      <c r="C113" s="38"/>
      <c r="D113" s="188" t="s">
        <v>123</v>
      </c>
      <c r="E113" s="38"/>
      <c r="F113" s="189" t="s">
        <v>161</v>
      </c>
      <c r="G113" s="38"/>
      <c r="H113" s="38"/>
      <c r="I113" s="190"/>
      <c r="J113" s="38"/>
      <c r="K113" s="38"/>
      <c r="L113" s="41"/>
      <c r="M113" s="191"/>
      <c r="N113" s="192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123</v>
      </c>
      <c r="AU113" s="19" t="s">
        <v>80</v>
      </c>
    </row>
    <row r="114" spans="1:65" s="13" customFormat="1" ht="11.25">
      <c r="B114" s="193"/>
      <c r="C114" s="194"/>
      <c r="D114" s="195" t="s">
        <v>125</v>
      </c>
      <c r="E114" s="196" t="s">
        <v>19</v>
      </c>
      <c r="F114" s="197" t="s">
        <v>162</v>
      </c>
      <c r="G114" s="194"/>
      <c r="H114" s="198">
        <v>29</v>
      </c>
      <c r="I114" s="199"/>
      <c r="J114" s="194"/>
      <c r="K114" s="194"/>
      <c r="L114" s="200"/>
      <c r="M114" s="201"/>
      <c r="N114" s="202"/>
      <c r="O114" s="202"/>
      <c r="P114" s="202"/>
      <c r="Q114" s="202"/>
      <c r="R114" s="202"/>
      <c r="S114" s="202"/>
      <c r="T114" s="203"/>
      <c r="AT114" s="204" t="s">
        <v>125</v>
      </c>
      <c r="AU114" s="204" t="s">
        <v>80</v>
      </c>
      <c r="AV114" s="13" t="s">
        <v>80</v>
      </c>
      <c r="AW114" s="13" t="s">
        <v>32</v>
      </c>
      <c r="AX114" s="13" t="s">
        <v>70</v>
      </c>
      <c r="AY114" s="204" t="s">
        <v>114</v>
      </c>
    </row>
    <row r="115" spans="1:65" s="14" customFormat="1" ht="11.25">
      <c r="B115" s="205"/>
      <c r="C115" s="206"/>
      <c r="D115" s="195" t="s">
        <v>125</v>
      </c>
      <c r="E115" s="207" t="s">
        <v>19</v>
      </c>
      <c r="F115" s="208" t="s">
        <v>127</v>
      </c>
      <c r="G115" s="206"/>
      <c r="H115" s="209">
        <v>29</v>
      </c>
      <c r="I115" s="210"/>
      <c r="J115" s="206"/>
      <c r="K115" s="206"/>
      <c r="L115" s="211"/>
      <c r="M115" s="212"/>
      <c r="N115" s="213"/>
      <c r="O115" s="213"/>
      <c r="P115" s="213"/>
      <c r="Q115" s="213"/>
      <c r="R115" s="213"/>
      <c r="S115" s="213"/>
      <c r="T115" s="214"/>
      <c r="AT115" s="215" t="s">
        <v>125</v>
      </c>
      <c r="AU115" s="215" t="s">
        <v>80</v>
      </c>
      <c r="AV115" s="14" t="s">
        <v>121</v>
      </c>
      <c r="AW115" s="14" t="s">
        <v>32</v>
      </c>
      <c r="AX115" s="14" t="s">
        <v>78</v>
      </c>
      <c r="AY115" s="215" t="s">
        <v>114</v>
      </c>
    </row>
    <row r="116" spans="1:65" s="2" customFormat="1" ht="24.2" customHeight="1">
      <c r="A116" s="36"/>
      <c r="B116" s="37"/>
      <c r="C116" s="175" t="s">
        <v>163</v>
      </c>
      <c r="D116" s="175" t="s">
        <v>116</v>
      </c>
      <c r="E116" s="176" t="s">
        <v>164</v>
      </c>
      <c r="F116" s="177" t="s">
        <v>165</v>
      </c>
      <c r="G116" s="178" t="s">
        <v>166</v>
      </c>
      <c r="H116" s="179">
        <v>29.72</v>
      </c>
      <c r="I116" s="180"/>
      <c r="J116" s="181">
        <f>ROUND(I116*H116,2)</f>
        <v>0</v>
      </c>
      <c r="K116" s="177" t="s">
        <v>120</v>
      </c>
      <c r="L116" s="41"/>
      <c r="M116" s="182" t="s">
        <v>19</v>
      </c>
      <c r="N116" s="183" t="s">
        <v>41</v>
      </c>
      <c r="O116" s="66"/>
      <c r="P116" s="184">
        <f>O116*H116</f>
        <v>0</v>
      </c>
      <c r="Q116" s="184">
        <v>0</v>
      </c>
      <c r="R116" s="184">
        <f>Q116*H116</f>
        <v>0</v>
      </c>
      <c r="S116" s="184">
        <v>0</v>
      </c>
      <c r="T116" s="185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86" t="s">
        <v>121</v>
      </c>
      <c r="AT116" s="186" t="s">
        <v>116</v>
      </c>
      <c r="AU116" s="186" t="s">
        <v>80</v>
      </c>
      <c r="AY116" s="19" t="s">
        <v>114</v>
      </c>
      <c r="BE116" s="187">
        <f>IF(N116="základní",J116,0)</f>
        <v>0</v>
      </c>
      <c r="BF116" s="187">
        <f>IF(N116="snížená",J116,0)</f>
        <v>0</v>
      </c>
      <c r="BG116" s="187">
        <f>IF(N116="zákl. přenesená",J116,0)</f>
        <v>0</v>
      </c>
      <c r="BH116" s="187">
        <f>IF(N116="sníž. přenesená",J116,0)</f>
        <v>0</v>
      </c>
      <c r="BI116" s="187">
        <f>IF(N116="nulová",J116,0)</f>
        <v>0</v>
      </c>
      <c r="BJ116" s="19" t="s">
        <v>78</v>
      </c>
      <c r="BK116" s="187">
        <f>ROUND(I116*H116,2)</f>
        <v>0</v>
      </c>
      <c r="BL116" s="19" t="s">
        <v>121</v>
      </c>
      <c r="BM116" s="186" t="s">
        <v>167</v>
      </c>
    </row>
    <row r="117" spans="1:65" s="2" customFormat="1" ht="11.25">
      <c r="A117" s="36"/>
      <c r="B117" s="37"/>
      <c r="C117" s="38"/>
      <c r="D117" s="188" t="s">
        <v>123</v>
      </c>
      <c r="E117" s="38"/>
      <c r="F117" s="189" t="s">
        <v>168</v>
      </c>
      <c r="G117" s="38"/>
      <c r="H117" s="38"/>
      <c r="I117" s="190"/>
      <c r="J117" s="38"/>
      <c r="K117" s="38"/>
      <c r="L117" s="41"/>
      <c r="M117" s="191"/>
      <c r="N117" s="192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123</v>
      </c>
      <c r="AU117" s="19" t="s">
        <v>80</v>
      </c>
    </row>
    <row r="118" spans="1:65" s="13" customFormat="1" ht="11.25">
      <c r="B118" s="193"/>
      <c r="C118" s="194"/>
      <c r="D118" s="195" t="s">
        <v>125</v>
      </c>
      <c r="E118" s="196" t="s">
        <v>19</v>
      </c>
      <c r="F118" s="197" t="s">
        <v>169</v>
      </c>
      <c r="G118" s="194"/>
      <c r="H118" s="198">
        <v>11.55</v>
      </c>
      <c r="I118" s="199"/>
      <c r="J118" s="194"/>
      <c r="K118" s="194"/>
      <c r="L118" s="200"/>
      <c r="M118" s="201"/>
      <c r="N118" s="202"/>
      <c r="O118" s="202"/>
      <c r="P118" s="202"/>
      <c r="Q118" s="202"/>
      <c r="R118" s="202"/>
      <c r="S118" s="202"/>
      <c r="T118" s="203"/>
      <c r="AT118" s="204" t="s">
        <v>125</v>
      </c>
      <c r="AU118" s="204" t="s">
        <v>80</v>
      </c>
      <c r="AV118" s="13" t="s">
        <v>80</v>
      </c>
      <c r="AW118" s="13" t="s">
        <v>32</v>
      </c>
      <c r="AX118" s="13" t="s">
        <v>70</v>
      </c>
      <c r="AY118" s="204" t="s">
        <v>114</v>
      </c>
    </row>
    <row r="119" spans="1:65" s="13" customFormat="1" ht="11.25">
      <c r="B119" s="193"/>
      <c r="C119" s="194"/>
      <c r="D119" s="195" t="s">
        <v>125</v>
      </c>
      <c r="E119" s="196" t="s">
        <v>19</v>
      </c>
      <c r="F119" s="197" t="s">
        <v>170</v>
      </c>
      <c r="G119" s="194"/>
      <c r="H119" s="198">
        <v>-3.15</v>
      </c>
      <c r="I119" s="199"/>
      <c r="J119" s="194"/>
      <c r="K119" s="194"/>
      <c r="L119" s="200"/>
      <c r="M119" s="201"/>
      <c r="N119" s="202"/>
      <c r="O119" s="202"/>
      <c r="P119" s="202"/>
      <c r="Q119" s="202"/>
      <c r="R119" s="202"/>
      <c r="S119" s="202"/>
      <c r="T119" s="203"/>
      <c r="AT119" s="204" t="s">
        <v>125</v>
      </c>
      <c r="AU119" s="204" t="s">
        <v>80</v>
      </c>
      <c r="AV119" s="13" t="s">
        <v>80</v>
      </c>
      <c r="AW119" s="13" t="s">
        <v>32</v>
      </c>
      <c r="AX119" s="13" t="s">
        <v>70</v>
      </c>
      <c r="AY119" s="204" t="s">
        <v>114</v>
      </c>
    </row>
    <row r="120" spans="1:65" s="15" customFormat="1" ht="11.25">
      <c r="B120" s="216"/>
      <c r="C120" s="217"/>
      <c r="D120" s="195" t="s">
        <v>125</v>
      </c>
      <c r="E120" s="218" t="s">
        <v>19</v>
      </c>
      <c r="F120" s="219" t="s">
        <v>171</v>
      </c>
      <c r="G120" s="217"/>
      <c r="H120" s="220">
        <v>8.4</v>
      </c>
      <c r="I120" s="221"/>
      <c r="J120" s="217"/>
      <c r="K120" s="217"/>
      <c r="L120" s="222"/>
      <c r="M120" s="223"/>
      <c r="N120" s="224"/>
      <c r="O120" s="224"/>
      <c r="P120" s="224"/>
      <c r="Q120" s="224"/>
      <c r="R120" s="224"/>
      <c r="S120" s="224"/>
      <c r="T120" s="225"/>
      <c r="AT120" s="226" t="s">
        <v>125</v>
      </c>
      <c r="AU120" s="226" t="s">
        <v>80</v>
      </c>
      <c r="AV120" s="15" t="s">
        <v>133</v>
      </c>
      <c r="AW120" s="15" t="s">
        <v>32</v>
      </c>
      <c r="AX120" s="15" t="s">
        <v>70</v>
      </c>
      <c r="AY120" s="226" t="s">
        <v>114</v>
      </c>
    </row>
    <row r="121" spans="1:65" s="13" customFormat="1" ht="11.25">
      <c r="B121" s="193"/>
      <c r="C121" s="194"/>
      <c r="D121" s="195" t="s">
        <v>125</v>
      </c>
      <c r="E121" s="196" t="s">
        <v>19</v>
      </c>
      <c r="F121" s="197" t="s">
        <v>172</v>
      </c>
      <c r="G121" s="194"/>
      <c r="H121" s="198">
        <v>2.64</v>
      </c>
      <c r="I121" s="199"/>
      <c r="J121" s="194"/>
      <c r="K121" s="194"/>
      <c r="L121" s="200"/>
      <c r="M121" s="201"/>
      <c r="N121" s="202"/>
      <c r="O121" s="202"/>
      <c r="P121" s="202"/>
      <c r="Q121" s="202"/>
      <c r="R121" s="202"/>
      <c r="S121" s="202"/>
      <c r="T121" s="203"/>
      <c r="AT121" s="204" t="s">
        <v>125</v>
      </c>
      <c r="AU121" s="204" t="s">
        <v>80</v>
      </c>
      <c r="AV121" s="13" t="s">
        <v>80</v>
      </c>
      <c r="AW121" s="13" t="s">
        <v>32</v>
      </c>
      <c r="AX121" s="13" t="s">
        <v>70</v>
      </c>
      <c r="AY121" s="204" t="s">
        <v>114</v>
      </c>
    </row>
    <row r="122" spans="1:65" s="13" customFormat="1" ht="11.25">
      <c r="B122" s="193"/>
      <c r="C122" s="194"/>
      <c r="D122" s="195" t="s">
        <v>125</v>
      </c>
      <c r="E122" s="196" t="s">
        <v>19</v>
      </c>
      <c r="F122" s="197" t="s">
        <v>173</v>
      </c>
      <c r="G122" s="194"/>
      <c r="H122" s="198">
        <v>17.28</v>
      </c>
      <c r="I122" s="199"/>
      <c r="J122" s="194"/>
      <c r="K122" s="194"/>
      <c r="L122" s="200"/>
      <c r="M122" s="201"/>
      <c r="N122" s="202"/>
      <c r="O122" s="202"/>
      <c r="P122" s="202"/>
      <c r="Q122" s="202"/>
      <c r="R122" s="202"/>
      <c r="S122" s="202"/>
      <c r="T122" s="203"/>
      <c r="AT122" s="204" t="s">
        <v>125</v>
      </c>
      <c r="AU122" s="204" t="s">
        <v>80</v>
      </c>
      <c r="AV122" s="13" t="s">
        <v>80</v>
      </c>
      <c r="AW122" s="13" t="s">
        <v>32</v>
      </c>
      <c r="AX122" s="13" t="s">
        <v>70</v>
      </c>
      <c r="AY122" s="204" t="s">
        <v>114</v>
      </c>
    </row>
    <row r="123" spans="1:65" s="13" customFormat="1" ht="11.25">
      <c r="B123" s="193"/>
      <c r="C123" s="194"/>
      <c r="D123" s="195" t="s">
        <v>125</v>
      </c>
      <c r="E123" s="196" t="s">
        <v>19</v>
      </c>
      <c r="F123" s="197" t="s">
        <v>174</v>
      </c>
      <c r="G123" s="194"/>
      <c r="H123" s="198">
        <v>7.2</v>
      </c>
      <c r="I123" s="199"/>
      <c r="J123" s="194"/>
      <c r="K123" s="194"/>
      <c r="L123" s="200"/>
      <c r="M123" s="201"/>
      <c r="N123" s="202"/>
      <c r="O123" s="202"/>
      <c r="P123" s="202"/>
      <c r="Q123" s="202"/>
      <c r="R123" s="202"/>
      <c r="S123" s="202"/>
      <c r="T123" s="203"/>
      <c r="AT123" s="204" t="s">
        <v>125</v>
      </c>
      <c r="AU123" s="204" t="s">
        <v>80</v>
      </c>
      <c r="AV123" s="13" t="s">
        <v>80</v>
      </c>
      <c r="AW123" s="13" t="s">
        <v>32</v>
      </c>
      <c r="AX123" s="13" t="s">
        <v>70</v>
      </c>
      <c r="AY123" s="204" t="s">
        <v>114</v>
      </c>
    </row>
    <row r="124" spans="1:65" s="13" customFormat="1" ht="11.25">
      <c r="B124" s="193"/>
      <c r="C124" s="194"/>
      <c r="D124" s="195" t="s">
        <v>125</v>
      </c>
      <c r="E124" s="196" t="s">
        <v>19</v>
      </c>
      <c r="F124" s="197" t="s">
        <v>175</v>
      </c>
      <c r="G124" s="194"/>
      <c r="H124" s="198">
        <v>-5.8</v>
      </c>
      <c r="I124" s="199"/>
      <c r="J124" s="194"/>
      <c r="K124" s="194"/>
      <c r="L124" s="200"/>
      <c r="M124" s="201"/>
      <c r="N124" s="202"/>
      <c r="O124" s="202"/>
      <c r="P124" s="202"/>
      <c r="Q124" s="202"/>
      <c r="R124" s="202"/>
      <c r="S124" s="202"/>
      <c r="T124" s="203"/>
      <c r="AT124" s="204" t="s">
        <v>125</v>
      </c>
      <c r="AU124" s="204" t="s">
        <v>80</v>
      </c>
      <c r="AV124" s="13" t="s">
        <v>80</v>
      </c>
      <c r="AW124" s="13" t="s">
        <v>32</v>
      </c>
      <c r="AX124" s="13" t="s">
        <v>70</v>
      </c>
      <c r="AY124" s="204" t="s">
        <v>114</v>
      </c>
    </row>
    <row r="125" spans="1:65" s="15" customFormat="1" ht="11.25">
      <c r="B125" s="216"/>
      <c r="C125" s="217"/>
      <c r="D125" s="195" t="s">
        <v>125</v>
      </c>
      <c r="E125" s="218" t="s">
        <v>19</v>
      </c>
      <c r="F125" s="219" t="s">
        <v>171</v>
      </c>
      <c r="G125" s="217"/>
      <c r="H125" s="220">
        <v>21.32</v>
      </c>
      <c r="I125" s="221"/>
      <c r="J125" s="217"/>
      <c r="K125" s="217"/>
      <c r="L125" s="222"/>
      <c r="M125" s="223"/>
      <c r="N125" s="224"/>
      <c r="O125" s="224"/>
      <c r="P125" s="224"/>
      <c r="Q125" s="224"/>
      <c r="R125" s="224"/>
      <c r="S125" s="224"/>
      <c r="T125" s="225"/>
      <c r="AT125" s="226" t="s">
        <v>125</v>
      </c>
      <c r="AU125" s="226" t="s">
        <v>80</v>
      </c>
      <c r="AV125" s="15" t="s">
        <v>133</v>
      </c>
      <c r="AW125" s="15" t="s">
        <v>32</v>
      </c>
      <c r="AX125" s="15" t="s">
        <v>70</v>
      </c>
      <c r="AY125" s="226" t="s">
        <v>114</v>
      </c>
    </row>
    <row r="126" spans="1:65" s="14" customFormat="1" ht="11.25">
      <c r="B126" s="205"/>
      <c r="C126" s="206"/>
      <c r="D126" s="195" t="s">
        <v>125</v>
      </c>
      <c r="E126" s="207" t="s">
        <v>19</v>
      </c>
      <c r="F126" s="208" t="s">
        <v>127</v>
      </c>
      <c r="G126" s="206"/>
      <c r="H126" s="209">
        <v>29.720000000000002</v>
      </c>
      <c r="I126" s="210"/>
      <c r="J126" s="206"/>
      <c r="K126" s="206"/>
      <c r="L126" s="211"/>
      <c r="M126" s="212"/>
      <c r="N126" s="213"/>
      <c r="O126" s="213"/>
      <c r="P126" s="213"/>
      <c r="Q126" s="213"/>
      <c r="R126" s="213"/>
      <c r="S126" s="213"/>
      <c r="T126" s="214"/>
      <c r="AT126" s="215" t="s">
        <v>125</v>
      </c>
      <c r="AU126" s="215" t="s">
        <v>80</v>
      </c>
      <c r="AV126" s="14" t="s">
        <v>121</v>
      </c>
      <c r="AW126" s="14" t="s">
        <v>32</v>
      </c>
      <c r="AX126" s="14" t="s">
        <v>78</v>
      </c>
      <c r="AY126" s="215" t="s">
        <v>114</v>
      </c>
    </row>
    <row r="127" spans="1:65" s="2" customFormat="1" ht="24.2" customHeight="1">
      <c r="A127" s="36"/>
      <c r="B127" s="37"/>
      <c r="C127" s="175" t="s">
        <v>176</v>
      </c>
      <c r="D127" s="175" t="s">
        <v>116</v>
      </c>
      <c r="E127" s="176" t="s">
        <v>177</v>
      </c>
      <c r="F127" s="177" t="s">
        <v>178</v>
      </c>
      <c r="G127" s="178" t="s">
        <v>166</v>
      </c>
      <c r="H127" s="179">
        <v>2</v>
      </c>
      <c r="I127" s="180"/>
      <c r="J127" s="181">
        <f>ROUND(I127*H127,2)</f>
        <v>0</v>
      </c>
      <c r="K127" s="177" t="s">
        <v>120</v>
      </c>
      <c r="L127" s="41"/>
      <c r="M127" s="182" t="s">
        <v>19</v>
      </c>
      <c r="N127" s="183" t="s">
        <v>41</v>
      </c>
      <c r="O127" s="66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6" t="s">
        <v>121</v>
      </c>
      <c r="AT127" s="186" t="s">
        <v>116</v>
      </c>
      <c r="AU127" s="186" t="s">
        <v>80</v>
      </c>
      <c r="AY127" s="19" t="s">
        <v>114</v>
      </c>
      <c r="BE127" s="187">
        <f>IF(N127="základní",J127,0)</f>
        <v>0</v>
      </c>
      <c r="BF127" s="187">
        <f>IF(N127="snížená",J127,0)</f>
        <v>0</v>
      </c>
      <c r="BG127" s="187">
        <f>IF(N127="zákl. přenesená",J127,0)</f>
        <v>0</v>
      </c>
      <c r="BH127" s="187">
        <f>IF(N127="sníž. přenesená",J127,0)</f>
        <v>0</v>
      </c>
      <c r="BI127" s="187">
        <f>IF(N127="nulová",J127,0)</f>
        <v>0</v>
      </c>
      <c r="BJ127" s="19" t="s">
        <v>78</v>
      </c>
      <c r="BK127" s="187">
        <f>ROUND(I127*H127,2)</f>
        <v>0</v>
      </c>
      <c r="BL127" s="19" t="s">
        <v>121</v>
      </c>
      <c r="BM127" s="186" t="s">
        <v>179</v>
      </c>
    </row>
    <row r="128" spans="1:65" s="2" customFormat="1" ht="11.25">
      <c r="A128" s="36"/>
      <c r="B128" s="37"/>
      <c r="C128" s="38"/>
      <c r="D128" s="188" t="s">
        <v>123</v>
      </c>
      <c r="E128" s="38"/>
      <c r="F128" s="189" t="s">
        <v>180</v>
      </c>
      <c r="G128" s="38"/>
      <c r="H128" s="38"/>
      <c r="I128" s="190"/>
      <c r="J128" s="38"/>
      <c r="K128" s="38"/>
      <c r="L128" s="41"/>
      <c r="M128" s="191"/>
      <c r="N128" s="192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123</v>
      </c>
      <c r="AU128" s="19" t="s">
        <v>80</v>
      </c>
    </row>
    <row r="129" spans="1:65" s="13" customFormat="1" ht="11.25">
      <c r="B129" s="193"/>
      <c r="C129" s="194"/>
      <c r="D129" s="195" t="s">
        <v>125</v>
      </c>
      <c r="E129" s="196" t="s">
        <v>19</v>
      </c>
      <c r="F129" s="197" t="s">
        <v>181</v>
      </c>
      <c r="G129" s="194"/>
      <c r="H129" s="198">
        <v>2</v>
      </c>
      <c r="I129" s="199"/>
      <c r="J129" s="194"/>
      <c r="K129" s="194"/>
      <c r="L129" s="200"/>
      <c r="M129" s="201"/>
      <c r="N129" s="202"/>
      <c r="O129" s="202"/>
      <c r="P129" s="202"/>
      <c r="Q129" s="202"/>
      <c r="R129" s="202"/>
      <c r="S129" s="202"/>
      <c r="T129" s="203"/>
      <c r="AT129" s="204" t="s">
        <v>125</v>
      </c>
      <c r="AU129" s="204" t="s">
        <v>80</v>
      </c>
      <c r="AV129" s="13" t="s">
        <v>80</v>
      </c>
      <c r="AW129" s="13" t="s">
        <v>32</v>
      </c>
      <c r="AX129" s="13" t="s">
        <v>70</v>
      </c>
      <c r="AY129" s="204" t="s">
        <v>114</v>
      </c>
    </row>
    <row r="130" spans="1:65" s="14" customFormat="1" ht="11.25">
      <c r="B130" s="205"/>
      <c r="C130" s="206"/>
      <c r="D130" s="195" t="s">
        <v>125</v>
      </c>
      <c r="E130" s="207" t="s">
        <v>19</v>
      </c>
      <c r="F130" s="208" t="s">
        <v>127</v>
      </c>
      <c r="G130" s="206"/>
      <c r="H130" s="209">
        <v>2</v>
      </c>
      <c r="I130" s="210"/>
      <c r="J130" s="206"/>
      <c r="K130" s="206"/>
      <c r="L130" s="211"/>
      <c r="M130" s="212"/>
      <c r="N130" s="213"/>
      <c r="O130" s="213"/>
      <c r="P130" s="213"/>
      <c r="Q130" s="213"/>
      <c r="R130" s="213"/>
      <c r="S130" s="213"/>
      <c r="T130" s="214"/>
      <c r="AT130" s="215" t="s">
        <v>125</v>
      </c>
      <c r="AU130" s="215" t="s">
        <v>80</v>
      </c>
      <c r="AV130" s="14" t="s">
        <v>121</v>
      </c>
      <c r="AW130" s="14" t="s">
        <v>32</v>
      </c>
      <c r="AX130" s="14" t="s">
        <v>78</v>
      </c>
      <c r="AY130" s="215" t="s">
        <v>114</v>
      </c>
    </row>
    <row r="131" spans="1:65" s="2" customFormat="1" ht="21.75" customHeight="1">
      <c r="A131" s="36"/>
      <c r="B131" s="37"/>
      <c r="C131" s="175" t="s">
        <v>182</v>
      </c>
      <c r="D131" s="175" t="s">
        <v>116</v>
      </c>
      <c r="E131" s="176" t="s">
        <v>183</v>
      </c>
      <c r="F131" s="177" t="s">
        <v>184</v>
      </c>
      <c r="G131" s="178" t="s">
        <v>119</v>
      </c>
      <c r="H131" s="179">
        <v>15.4</v>
      </c>
      <c r="I131" s="180"/>
      <c r="J131" s="181">
        <f>ROUND(I131*H131,2)</f>
        <v>0</v>
      </c>
      <c r="K131" s="177" t="s">
        <v>120</v>
      </c>
      <c r="L131" s="41"/>
      <c r="M131" s="182" t="s">
        <v>19</v>
      </c>
      <c r="N131" s="183" t="s">
        <v>41</v>
      </c>
      <c r="O131" s="66"/>
      <c r="P131" s="184">
        <f>O131*H131</f>
        <v>0</v>
      </c>
      <c r="Q131" s="184">
        <v>8.4000000000000003E-4</v>
      </c>
      <c r="R131" s="184">
        <f>Q131*H131</f>
        <v>1.2936000000000001E-2</v>
      </c>
      <c r="S131" s="184">
        <v>0</v>
      </c>
      <c r="T131" s="185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6" t="s">
        <v>121</v>
      </c>
      <c r="AT131" s="186" t="s">
        <v>116</v>
      </c>
      <c r="AU131" s="186" t="s">
        <v>80</v>
      </c>
      <c r="AY131" s="19" t="s">
        <v>114</v>
      </c>
      <c r="BE131" s="187">
        <f>IF(N131="základní",J131,0)</f>
        <v>0</v>
      </c>
      <c r="BF131" s="187">
        <f>IF(N131="snížená",J131,0)</f>
        <v>0</v>
      </c>
      <c r="BG131" s="187">
        <f>IF(N131="zákl. přenesená",J131,0)</f>
        <v>0</v>
      </c>
      <c r="BH131" s="187">
        <f>IF(N131="sníž. přenesená",J131,0)</f>
        <v>0</v>
      </c>
      <c r="BI131" s="187">
        <f>IF(N131="nulová",J131,0)</f>
        <v>0</v>
      </c>
      <c r="BJ131" s="19" t="s">
        <v>78</v>
      </c>
      <c r="BK131" s="187">
        <f>ROUND(I131*H131,2)</f>
        <v>0</v>
      </c>
      <c r="BL131" s="19" t="s">
        <v>121</v>
      </c>
      <c r="BM131" s="186" t="s">
        <v>185</v>
      </c>
    </row>
    <row r="132" spans="1:65" s="2" customFormat="1" ht="11.25">
      <c r="A132" s="36"/>
      <c r="B132" s="37"/>
      <c r="C132" s="38"/>
      <c r="D132" s="188" t="s">
        <v>123</v>
      </c>
      <c r="E132" s="38"/>
      <c r="F132" s="189" t="s">
        <v>186</v>
      </c>
      <c r="G132" s="38"/>
      <c r="H132" s="38"/>
      <c r="I132" s="190"/>
      <c r="J132" s="38"/>
      <c r="K132" s="38"/>
      <c r="L132" s="41"/>
      <c r="M132" s="191"/>
      <c r="N132" s="192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123</v>
      </c>
      <c r="AU132" s="19" t="s">
        <v>80</v>
      </c>
    </row>
    <row r="133" spans="1:65" s="13" customFormat="1" ht="11.25">
      <c r="B133" s="193"/>
      <c r="C133" s="194"/>
      <c r="D133" s="195" t="s">
        <v>125</v>
      </c>
      <c r="E133" s="196" t="s">
        <v>19</v>
      </c>
      <c r="F133" s="197" t="s">
        <v>187</v>
      </c>
      <c r="G133" s="194"/>
      <c r="H133" s="198">
        <v>15.4</v>
      </c>
      <c r="I133" s="199"/>
      <c r="J133" s="194"/>
      <c r="K133" s="194"/>
      <c r="L133" s="200"/>
      <c r="M133" s="201"/>
      <c r="N133" s="202"/>
      <c r="O133" s="202"/>
      <c r="P133" s="202"/>
      <c r="Q133" s="202"/>
      <c r="R133" s="202"/>
      <c r="S133" s="202"/>
      <c r="T133" s="203"/>
      <c r="AT133" s="204" t="s">
        <v>125</v>
      </c>
      <c r="AU133" s="204" t="s">
        <v>80</v>
      </c>
      <c r="AV133" s="13" t="s">
        <v>80</v>
      </c>
      <c r="AW133" s="13" t="s">
        <v>32</v>
      </c>
      <c r="AX133" s="13" t="s">
        <v>70</v>
      </c>
      <c r="AY133" s="204" t="s">
        <v>114</v>
      </c>
    </row>
    <row r="134" spans="1:65" s="14" customFormat="1" ht="11.25">
      <c r="B134" s="205"/>
      <c r="C134" s="206"/>
      <c r="D134" s="195" t="s">
        <v>125</v>
      </c>
      <c r="E134" s="207" t="s">
        <v>19</v>
      </c>
      <c r="F134" s="208" t="s">
        <v>127</v>
      </c>
      <c r="G134" s="206"/>
      <c r="H134" s="209">
        <v>15.4</v>
      </c>
      <c r="I134" s="210"/>
      <c r="J134" s="206"/>
      <c r="K134" s="206"/>
      <c r="L134" s="211"/>
      <c r="M134" s="212"/>
      <c r="N134" s="213"/>
      <c r="O134" s="213"/>
      <c r="P134" s="213"/>
      <c r="Q134" s="213"/>
      <c r="R134" s="213"/>
      <c r="S134" s="213"/>
      <c r="T134" s="214"/>
      <c r="AT134" s="215" t="s">
        <v>125</v>
      </c>
      <c r="AU134" s="215" t="s">
        <v>80</v>
      </c>
      <c r="AV134" s="14" t="s">
        <v>121</v>
      </c>
      <c r="AW134" s="14" t="s">
        <v>32</v>
      </c>
      <c r="AX134" s="14" t="s">
        <v>78</v>
      </c>
      <c r="AY134" s="215" t="s">
        <v>114</v>
      </c>
    </row>
    <row r="135" spans="1:65" s="2" customFormat="1" ht="24.2" customHeight="1">
      <c r="A135" s="36"/>
      <c r="B135" s="37"/>
      <c r="C135" s="175" t="s">
        <v>188</v>
      </c>
      <c r="D135" s="175" t="s">
        <v>116</v>
      </c>
      <c r="E135" s="176" t="s">
        <v>189</v>
      </c>
      <c r="F135" s="177" t="s">
        <v>190</v>
      </c>
      <c r="G135" s="178" t="s">
        <v>119</v>
      </c>
      <c r="H135" s="179">
        <v>15.4</v>
      </c>
      <c r="I135" s="180"/>
      <c r="J135" s="181">
        <f>ROUND(I135*H135,2)</f>
        <v>0</v>
      </c>
      <c r="K135" s="177" t="s">
        <v>120</v>
      </c>
      <c r="L135" s="41"/>
      <c r="M135" s="182" t="s">
        <v>19</v>
      </c>
      <c r="N135" s="183" t="s">
        <v>41</v>
      </c>
      <c r="O135" s="66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6" t="s">
        <v>121</v>
      </c>
      <c r="AT135" s="186" t="s">
        <v>116</v>
      </c>
      <c r="AU135" s="186" t="s">
        <v>80</v>
      </c>
      <c r="AY135" s="19" t="s">
        <v>114</v>
      </c>
      <c r="BE135" s="187">
        <f>IF(N135="základní",J135,0)</f>
        <v>0</v>
      </c>
      <c r="BF135" s="187">
        <f>IF(N135="snížená",J135,0)</f>
        <v>0</v>
      </c>
      <c r="BG135" s="187">
        <f>IF(N135="zákl. přenesená",J135,0)</f>
        <v>0</v>
      </c>
      <c r="BH135" s="187">
        <f>IF(N135="sníž. přenesená",J135,0)</f>
        <v>0</v>
      </c>
      <c r="BI135" s="187">
        <f>IF(N135="nulová",J135,0)</f>
        <v>0</v>
      </c>
      <c r="BJ135" s="19" t="s">
        <v>78</v>
      </c>
      <c r="BK135" s="187">
        <f>ROUND(I135*H135,2)</f>
        <v>0</v>
      </c>
      <c r="BL135" s="19" t="s">
        <v>121</v>
      </c>
      <c r="BM135" s="186" t="s">
        <v>191</v>
      </c>
    </row>
    <row r="136" spans="1:65" s="2" customFormat="1" ht="11.25">
      <c r="A136" s="36"/>
      <c r="B136" s="37"/>
      <c r="C136" s="38"/>
      <c r="D136" s="188" t="s">
        <v>123</v>
      </c>
      <c r="E136" s="38"/>
      <c r="F136" s="189" t="s">
        <v>192</v>
      </c>
      <c r="G136" s="38"/>
      <c r="H136" s="38"/>
      <c r="I136" s="190"/>
      <c r="J136" s="38"/>
      <c r="K136" s="38"/>
      <c r="L136" s="41"/>
      <c r="M136" s="191"/>
      <c r="N136" s="192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123</v>
      </c>
      <c r="AU136" s="19" t="s">
        <v>80</v>
      </c>
    </row>
    <row r="137" spans="1:65" s="2" customFormat="1" ht="24.2" customHeight="1">
      <c r="A137" s="36"/>
      <c r="B137" s="37"/>
      <c r="C137" s="175" t="s">
        <v>193</v>
      </c>
      <c r="D137" s="175" t="s">
        <v>116</v>
      </c>
      <c r="E137" s="176" t="s">
        <v>194</v>
      </c>
      <c r="F137" s="177" t="s">
        <v>195</v>
      </c>
      <c r="G137" s="178" t="s">
        <v>119</v>
      </c>
      <c r="H137" s="179">
        <v>32.4</v>
      </c>
      <c r="I137" s="180"/>
      <c r="J137" s="181">
        <f>ROUND(I137*H137,2)</f>
        <v>0</v>
      </c>
      <c r="K137" s="177" t="s">
        <v>120</v>
      </c>
      <c r="L137" s="41"/>
      <c r="M137" s="182" t="s">
        <v>19</v>
      </c>
      <c r="N137" s="183" t="s">
        <v>41</v>
      </c>
      <c r="O137" s="66"/>
      <c r="P137" s="184">
        <f>O137*H137</f>
        <v>0</v>
      </c>
      <c r="Q137" s="184">
        <v>1.3999999999999999E-4</v>
      </c>
      <c r="R137" s="184">
        <f>Q137*H137</f>
        <v>4.5359999999999992E-3</v>
      </c>
      <c r="S137" s="184">
        <v>0</v>
      </c>
      <c r="T137" s="185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6" t="s">
        <v>121</v>
      </c>
      <c r="AT137" s="186" t="s">
        <v>116</v>
      </c>
      <c r="AU137" s="186" t="s">
        <v>80</v>
      </c>
      <c r="AY137" s="19" t="s">
        <v>114</v>
      </c>
      <c r="BE137" s="187">
        <f>IF(N137="základní",J137,0)</f>
        <v>0</v>
      </c>
      <c r="BF137" s="187">
        <f>IF(N137="snížená",J137,0)</f>
        <v>0</v>
      </c>
      <c r="BG137" s="187">
        <f>IF(N137="zákl. přenesená",J137,0)</f>
        <v>0</v>
      </c>
      <c r="BH137" s="187">
        <f>IF(N137="sníž. přenesená",J137,0)</f>
        <v>0</v>
      </c>
      <c r="BI137" s="187">
        <f>IF(N137="nulová",J137,0)</f>
        <v>0</v>
      </c>
      <c r="BJ137" s="19" t="s">
        <v>78</v>
      </c>
      <c r="BK137" s="187">
        <f>ROUND(I137*H137,2)</f>
        <v>0</v>
      </c>
      <c r="BL137" s="19" t="s">
        <v>121</v>
      </c>
      <c r="BM137" s="186" t="s">
        <v>196</v>
      </c>
    </row>
    <row r="138" spans="1:65" s="2" customFormat="1" ht="11.25">
      <c r="A138" s="36"/>
      <c r="B138" s="37"/>
      <c r="C138" s="38"/>
      <c r="D138" s="188" t="s">
        <v>123</v>
      </c>
      <c r="E138" s="38"/>
      <c r="F138" s="189" t="s">
        <v>197</v>
      </c>
      <c r="G138" s="38"/>
      <c r="H138" s="38"/>
      <c r="I138" s="190"/>
      <c r="J138" s="38"/>
      <c r="K138" s="38"/>
      <c r="L138" s="41"/>
      <c r="M138" s="191"/>
      <c r="N138" s="192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123</v>
      </c>
      <c r="AU138" s="19" t="s">
        <v>80</v>
      </c>
    </row>
    <row r="139" spans="1:65" s="16" customFormat="1" ht="11.25">
      <c r="B139" s="227"/>
      <c r="C139" s="228"/>
      <c r="D139" s="195" t="s">
        <v>125</v>
      </c>
      <c r="E139" s="229" t="s">
        <v>19</v>
      </c>
      <c r="F139" s="230" t="s">
        <v>198</v>
      </c>
      <c r="G139" s="228"/>
      <c r="H139" s="229" t="s">
        <v>19</v>
      </c>
      <c r="I139" s="231"/>
      <c r="J139" s="228"/>
      <c r="K139" s="228"/>
      <c r="L139" s="232"/>
      <c r="M139" s="233"/>
      <c r="N139" s="234"/>
      <c r="O139" s="234"/>
      <c r="P139" s="234"/>
      <c r="Q139" s="234"/>
      <c r="R139" s="234"/>
      <c r="S139" s="234"/>
      <c r="T139" s="235"/>
      <c r="AT139" s="236" t="s">
        <v>125</v>
      </c>
      <c r="AU139" s="236" t="s">
        <v>80</v>
      </c>
      <c r="AV139" s="16" t="s">
        <v>78</v>
      </c>
      <c r="AW139" s="16" t="s">
        <v>32</v>
      </c>
      <c r="AX139" s="16" t="s">
        <v>70</v>
      </c>
      <c r="AY139" s="236" t="s">
        <v>114</v>
      </c>
    </row>
    <row r="140" spans="1:65" s="13" customFormat="1" ht="11.25">
      <c r="B140" s="193"/>
      <c r="C140" s="194"/>
      <c r="D140" s="195" t="s">
        <v>125</v>
      </c>
      <c r="E140" s="196" t="s">
        <v>19</v>
      </c>
      <c r="F140" s="197" t="s">
        <v>199</v>
      </c>
      <c r="G140" s="194"/>
      <c r="H140" s="198">
        <v>32.4</v>
      </c>
      <c r="I140" s="199"/>
      <c r="J140" s="194"/>
      <c r="K140" s="194"/>
      <c r="L140" s="200"/>
      <c r="M140" s="201"/>
      <c r="N140" s="202"/>
      <c r="O140" s="202"/>
      <c r="P140" s="202"/>
      <c r="Q140" s="202"/>
      <c r="R140" s="202"/>
      <c r="S140" s="202"/>
      <c r="T140" s="203"/>
      <c r="AT140" s="204" t="s">
        <v>125</v>
      </c>
      <c r="AU140" s="204" t="s">
        <v>80</v>
      </c>
      <c r="AV140" s="13" t="s">
        <v>80</v>
      </c>
      <c r="AW140" s="13" t="s">
        <v>32</v>
      </c>
      <c r="AX140" s="13" t="s">
        <v>70</v>
      </c>
      <c r="AY140" s="204" t="s">
        <v>114</v>
      </c>
    </row>
    <row r="141" spans="1:65" s="14" customFormat="1" ht="11.25">
      <c r="B141" s="205"/>
      <c r="C141" s="206"/>
      <c r="D141" s="195" t="s">
        <v>125</v>
      </c>
      <c r="E141" s="207" t="s">
        <v>19</v>
      </c>
      <c r="F141" s="208" t="s">
        <v>127</v>
      </c>
      <c r="G141" s="206"/>
      <c r="H141" s="209">
        <v>32.4</v>
      </c>
      <c r="I141" s="210"/>
      <c r="J141" s="206"/>
      <c r="K141" s="206"/>
      <c r="L141" s="211"/>
      <c r="M141" s="212"/>
      <c r="N141" s="213"/>
      <c r="O141" s="213"/>
      <c r="P141" s="213"/>
      <c r="Q141" s="213"/>
      <c r="R141" s="213"/>
      <c r="S141" s="213"/>
      <c r="T141" s="214"/>
      <c r="AT141" s="215" t="s">
        <v>125</v>
      </c>
      <c r="AU141" s="215" t="s">
        <v>80</v>
      </c>
      <c r="AV141" s="14" t="s">
        <v>121</v>
      </c>
      <c r="AW141" s="14" t="s">
        <v>32</v>
      </c>
      <c r="AX141" s="14" t="s">
        <v>78</v>
      </c>
      <c r="AY141" s="215" t="s">
        <v>114</v>
      </c>
    </row>
    <row r="142" spans="1:65" s="2" customFormat="1" ht="16.5" customHeight="1">
      <c r="A142" s="36"/>
      <c r="B142" s="37"/>
      <c r="C142" s="237" t="s">
        <v>200</v>
      </c>
      <c r="D142" s="237" t="s">
        <v>201</v>
      </c>
      <c r="E142" s="238" t="s">
        <v>202</v>
      </c>
      <c r="F142" s="239" t="s">
        <v>203</v>
      </c>
      <c r="G142" s="240" t="s">
        <v>119</v>
      </c>
      <c r="H142" s="241">
        <v>38.378</v>
      </c>
      <c r="I142" s="242"/>
      <c r="J142" s="243">
        <f>ROUND(I142*H142,2)</f>
        <v>0</v>
      </c>
      <c r="K142" s="239" t="s">
        <v>120</v>
      </c>
      <c r="L142" s="244"/>
      <c r="M142" s="245" t="s">
        <v>19</v>
      </c>
      <c r="N142" s="246" t="s">
        <v>41</v>
      </c>
      <c r="O142" s="66"/>
      <c r="P142" s="184">
        <f>O142*H142</f>
        <v>0</v>
      </c>
      <c r="Q142" s="184">
        <v>4.0000000000000002E-4</v>
      </c>
      <c r="R142" s="184">
        <f>Q142*H142</f>
        <v>1.5351200000000001E-2</v>
      </c>
      <c r="S142" s="184">
        <v>0</v>
      </c>
      <c r="T142" s="185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6" t="s">
        <v>163</v>
      </c>
      <c r="AT142" s="186" t="s">
        <v>201</v>
      </c>
      <c r="AU142" s="186" t="s">
        <v>80</v>
      </c>
      <c r="AY142" s="19" t="s">
        <v>114</v>
      </c>
      <c r="BE142" s="187">
        <f>IF(N142="základní",J142,0)</f>
        <v>0</v>
      </c>
      <c r="BF142" s="187">
        <f>IF(N142="snížená",J142,0)</f>
        <v>0</v>
      </c>
      <c r="BG142" s="187">
        <f>IF(N142="zákl. přenesená",J142,0)</f>
        <v>0</v>
      </c>
      <c r="BH142" s="187">
        <f>IF(N142="sníž. přenesená",J142,0)</f>
        <v>0</v>
      </c>
      <c r="BI142" s="187">
        <f>IF(N142="nulová",J142,0)</f>
        <v>0</v>
      </c>
      <c r="BJ142" s="19" t="s">
        <v>78</v>
      </c>
      <c r="BK142" s="187">
        <f>ROUND(I142*H142,2)</f>
        <v>0</v>
      </c>
      <c r="BL142" s="19" t="s">
        <v>121</v>
      </c>
      <c r="BM142" s="186" t="s">
        <v>204</v>
      </c>
    </row>
    <row r="143" spans="1:65" s="13" customFormat="1" ht="11.25">
      <c r="B143" s="193"/>
      <c r="C143" s="194"/>
      <c r="D143" s="195" t="s">
        <v>125</v>
      </c>
      <c r="E143" s="194"/>
      <c r="F143" s="197" t="s">
        <v>205</v>
      </c>
      <c r="G143" s="194"/>
      <c r="H143" s="198">
        <v>38.378</v>
      </c>
      <c r="I143" s="199"/>
      <c r="J143" s="194"/>
      <c r="K143" s="194"/>
      <c r="L143" s="200"/>
      <c r="M143" s="201"/>
      <c r="N143" s="202"/>
      <c r="O143" s="202"/>
      <c r="P143" s="202"/>
      <c r="Q143" s="202"/>
      <c r="R143" s="202"/>
      <c r="S143" s="202"/>
      <c r="T143" s="203"/>
      <c r="AT143" s="204" t="s">
        <v>125</v>
      </c>
      <c r="AU143" s="204" t="s">
        <v>80</v>
      </c>
      <c r="AV143" s="13" t="s">
        <v>80</v>
      </c>
      <c r="AW143" s="13" t="s">
        <v>4</v>
      </c>
      <c r="AX143" s="13" t="s">
        <v>78</v>
      </c>
      <c r="AY143" s="204" t="s">
        <v>114</v>
      </c>
    </row>
    <row r="144" spans="1:65" s="2" customFormat="1" ht="37.9" customHeight="1">
      <c r="A144" s="36"/>
      <c r="B144" s="37"/>
      <c r="C144" s="175" t="s">
        <v>206</v>
      </c>
      <c r="D144" s="175" t="s">
        <v>116</v>
      </c>
      <c r="E144" s="176" t="s">
        <v>207</v>
      </c>
      <c r="F144" s="177" t="s">
        <v>208</v>
      </c>
      <c r="G144" s="178" t="s">
        <v>166</v>
      </c>
      <c r="H144" s="179">
        <v>29.72</v>
      </c>
      <c r="I144" s="180"/>
      <c r="J144" s="181">
        <f>ROUND(I144*H144,2)</f>
        <v>0</v>
      </c>
      <c r="K144" s="177" t="s">
        <v>120</v>
      </c>
      <c r="L144" s="41"/>
      <c r="M144" s="182" t="s">
        <v>19</v>
      </c>
      <c r="N144" s="183" t="s">
        <v>41</v>
      </c>
      <c r="O144" s="66"/>
      <c r="P144" s="184">
        <f>O144*H144</f>
        <v>0</v>
      </c>
      <c r="Q144" s="184">
        <v>0</v>
      </c>
      <c r="R144" s="184">
        <f>Q144*H144</f>
        <v>0</v>
      </c>
      <c r="S144" s="184">
        <v>0</v>
      </c>
      <c r="T144" s="185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6" t="s">
        <v>121</v>
      </c>
      <c r="AT144" s="186" t="s">
        <v>116</v>
      </c>
      <c r="AU144" s="186" t="s">
        <v>80</v>
      </c>
      <c r="AY144" s="19" t="s">
        <v>114</v>
      </c>
      <c r="BE144" s="187">
        <f>IF(N144="základní",J144,0)</f>
        <v>0</v>
      </c>
      <c r="BF144" s="187">
        <f>IF(N144="snížená",J144,0)</f>
        <v>0</v>
      </c>
      <c r="BG144" s="187">
        <f>IF(N144="zákl. přenesená",J144,0)</f>
        <v>0</v>
      </c>
      <c r="BH144" s="187">
        <f>IF(N144="sníž. přenesená",J144,0)</f>
        <v>0</v>
      </c>
      <c r="BI144" s="187">
        <f>IF(N144="nulová",J144,0)</f>
        <v>0</v>
      </c>
      <c r="BJ144" s="19" t="s">
        <v>78</v>
      </c>
      <c r="BK144" s="187">
        <f>ROUND(I144*H144,2)</f>
        <v>0</v>
      </c>
      <c r="BL144" s="19" t="s">
        <v>121</v>
      </c>
      <c r="BM144" s="186" t="s">
        <v>209</v>
      </c>
    </row>
    <row r="145" spans="1:65" s="2" customFormat="1" ht="11.25">
      <c r="A145" s="36"/>
      <c r="B145" s="37"/>
      <c r="C145" s="38"/>
      <c r="D145" s="188" t="s">
        <v>123</v>
      </c>
      <c r="E145" s="38"/>
      <c r="F145" s="189" t="s">
        <v>210</v>
      </c>
      <c r="G145" s="38"/>
      <c r="H145" s="38"/>
      <c r="I145" s="190"/>
      <c r="J145" s="38"/>
      <c r="K145" s="38"/>
      <c r="L145" s="41"/>
      <c r="M145" s="191"/>
      <c r="N145" s="192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123</v>
      </c>
      <c r="AU145" s="19" t="s">
        <v>80</v>
      </c>
    </row>
    <row r="146" spans="1:65" s="16" customFormat="1" ht="11.25">
      <c r="B146" s="227"/>
      <c r="C146" s="228"/>
      <c r="D146" s="195" t="s">
        <v>125</v>
      </c>
      <c r="E146" s="229" t="s">
        <v>19</v>
      </c>
      <c r="F146" s="230" t="s">
        <v>211</v>
      </c>
      <c r="G146" s="228"/>
      <c r="H146" s="229" t="s">
        <v>19</v>
      </c>
      <c r="I146" s="231"/>
      <c r="J146" s="228"/>
      <c r="K146" s="228"/>
      <c r="L146" s="232"/>
      <c r="M146" s="233"/>
      <c r="N146" s="234"/>
      <c r="O146" s="234"/>
      <c r="P146" s="234"/>
      <c r="Q146" s="234"/>
      <c r="R146" s="234"/>
      <c r="S146" s="234"/>
      <c r="T146" s="235"/>
      <c r="AT146" s="236" t="s">
        <v>125</v>
      </c>
      <c r="AU146" s="236" t="s">
        <v>80</v>
      </c>
      <c r="AV146" s="16" t="s">
        <v>78</v>
      </c>
      <c r="AW146" s="16" t="s">
        <v>32</v>
      </c>
      <c r="AX146" s="16" t="s">
        <v>70</v>
      </c>
      <c r="AY146" s="236" t="s">
        <v>114</v>
      </c>
    </row>
    <row r="147" spans="1:65" s="13" customFormat="1" ht="11.25">
      <c r="B147" s="193"/>
      <c r="C147" s="194"/>
      <c r="D147" s="195" t="s">
        <v>125</v>
      </c>
      <c r="E147" s="196" t="s">
        <v>19</v>
      </c>
      <c r="F147" s="197" t="s">
        <v>169</v>
      </c>
      <c r="G147" s="194"/>
      <c r="H147" s="198">
        <v>11.55</v>
      </c>
      <c r="I147" s="199"/>
      <c r="J147" s="194"/>
      <c r="K147" s="194"/>
      <c r="L147" s="200"/>
      <c r="M147" s="201"/>
      <c r="N147" s="202"/>
      <c r="O147" s="202"/>
      <c r="P147" s="202"/>
      <c r="Q147" s="202"/>
      <c r="R147" s="202"/>
      <c r="S147" s="202"/>
      <c r="T147" s="203"/>
      <c r="AT147" s="204" t="s">
        <v>125</v>
      </c>
      <c r="AU147" s="204" t="s">
        <v>80</v>
      </c>
      <c r="AV147" s="13" t="s">
        <v>80</v>
      </c>
      <c r="AW147" s="13" t="s">
        <v>32</v>
      </c>
      <c r="AX147" s="13" t="s">
        <v>70</v>
      </c>
      <c r="AY147" s="204" t="s">
        <v>114</v>
      </c>
    </row>
    <row r="148" spans="1:65" s="13" customFormat="1" ht="11.25">
      <c r="B148" s="193"/>
      <c r="C148" s="194"/>
      <c r="D148" s="195" t="s">
        <v>125</v>
      </c>
      <c r="E148" s="196" t="s">
        <v>19</v>
      </c>
      <c r="F148" s="197" t="s">
        <v>170</v>
      </c>
      <c r="G148" s="194"/>
      <c r="H148" s="198">
        <v>-3.15</v>
      </c>
      <c r="I148" s="199"/>
      <c r="J148" s="194"/>
      <c r="K148" s="194"/>
      <c r="L148" s="200"/>
      <c r="M148" s="201"/>
      <c r="N148" s="202"/>
      <c r="O148" s="202"/>
      <c r="P148" s="202"/>
      <c r="Q148" s="202"/>
      <c r="R148" s="202"/>
      <c r="S148" s="202"/>
      <c r="T148" s="203"/>
      <c r="AT148" s="204" t="s">
        <v>125</v>
      </c>
      <c r="AU148" s="204" t="s">
        <v>80</v>
      </c>
      <c r="AV148" s="13" t="s">
        <v>80</v>
      </c>
      <c r="AW148" s="13" t="s">
        <v>32</v>
      </c>
      <c r="AX148" s="13" t="s">
        <v>70</v>
      </c>
      <c r="AY148" s="204" t="s">
        <v>114</v>
      </c>
    </row>
    <row r="149" spans="1:65" s="15" customFormat="1" ht="11.25">
      <c r="B149" s="216"/>
      <c r="C149" s="217"/>
      <c r="D149" s="195" t="s">
        <v>125</v>
      </c>
      <c r="E149" s="218" t="s">
        <v>19</v>
      </c>
      <c r="F149" s="219" t="s">
        <v>171</v>
      </c>
      <c r="G149" s="217"/>
      <c r="H149" s="220">
        <v>8.4</v>
      </c>
      <c r="I149" s="221"/>
      <c r="J149" s="217"/>
      <c r="K149" s="217"/>
      <c r="L149" s="222"/>
      <c r="M149" s="223"/>
      <c r="N149" s="224"/>
      <c r="O149" s="224"/>
      <c r="P149" s="224"/>
      <c r="Q149" s="224"/>
      <c r="R149" s="224"/>
      <c r="S149" s="224"/>
      <c r="T149" s="225"/>
      <c r="AT149" s="226" t="s">
        <v>125</v>
      </c>
      <c r="AU149" s="226" t="s">
        <v>80</v>
      </c>
      <c r="AV149" s="15" t="s">
        <v>133</v>
      </c>
      <c r="AW149" s="15" t="s">
        <v>32</v>
      </c>
      <c r="AX149" s="15" t="s">
        <v>70</v>
      </c>
      <c r="AY149" s="226" t="s">
        <v>114</v>
      </c>
    </row>
    <row r="150" spans="1:65" s="13" customFormat="1" ht="11.25">
      <c r="B150" s="193"/>
      <c r="C150" s="194"/>
      <c r="D150" s="195" t="s">
        <v>125</v>
      </c>
      <c r="E150" s="196" t="s">
        <v>19</v>
      </c>
      <c r="F150" s="197" t="s">
        <v>172</v>
      </c>
      <c r="G150" s="194"/>
      <c r="H150" s="198">
        <v>2.64</v>
      </c>
      <c r="I150" s="199"/>
      <c r="J150" s="194"/>
      <c r="K150" s="194"/>
      <c r="L150" s="200"/>
      <c r="M150" s="201"/>
      <c r="N150" s="202"/>
      <c r="O150" s="202"/>
      <c r="P150" s="202"/>
      <c r="Q150" s="202"/>
      <c r="R150" s="202"/>
      <c r="S150" s="202"/>
      <c r="T150" s="203"/>
      <c r="AT150" s="204" t="s">
        <v>125</v>
      </c>
      <c r="AU150" s="204" t="s">
        <v>80</v>
      </c>
      <c r="AV150" s="13" t="s">
        <v>80</v>
      </c>
      <c r="AW150" s="13" t="s">
        <v>32</v>
      </c>
      <c r="AX150" s="13" t="s">
        <v>70</v>
      </c>
      <c r="AY150" s="204" t="s">
        <v>114</v>
      </c>
    </row>
    <row r="151" spans="1:65" s="13" customFormat="1" ht="11.25">
      <c r="B151" s="193"/>
      <c r="C151" s="194"/>
      <c r="D151" s="195" t="s">
        <v>125</v>
      </c>
      <c r="E151" s="196" t="s">
        <v>19</v>
      </c>
      <c r="F151" s="197" t="s">
        <v>173</v>
      </c>
      <c r="G151" s="194"/>
      <c r="H151" s="198">
        <v>17.28</v>
      </c>
      <c r="I151" s="199"/>
      <c r="J151" s="194"/>
      <c r="K151" s="194"/>
      <c r="L151" s="200"/>
      <c r="M151" s="201"/>
      <c r="N151" s="202"/>
      <c r="O151" s="202"/>
      <c r="P151" s="202"/>
      <c r="Q151" s="202"/>
      <c r="R151" s="202"/>
      <c r="S151" s="202"/>
      <c r="T151" s="203"/>
      <c r="AT151" s="204" t="s">
        <v>125</v>
      </c>
      <c r="AU151" s="204" t="s">
        <v>80</v>
      </c>
      <c r="AV151" s="13" t="s">
        <v>80</v>
      </c>
      <c r="AW151" s="13" t="s">
        <v>32</v>
      </c>
      <c r="AX151" s="13" t="s">
        <v>70</v>
      </c>
      <c r="AY151" s="204" t="s">
        <v>114</v>
      </c>
    </row>
    <row r="152" spans="1:65" s="13" customFormat="1" ht="11.25">
      <c r="B152" s="193"/>
      <c r="C152" s="194"/>
      <c r="D152" s="195" t="s">
        <v>125</v>
      </c>
      <c r="E152" s="196" t="s">
        <v>19</v>
      </c>
      <c r="F152" s="197" t="s">
        <v>174</v>
      </c>
      <c r="G152" s="194"/>
      <c r="H152" s="198">
        <v>7.2</v>
      </c>
      <c r="I152" s="199"/>
      <c r="J152" s="194"/>
      <c r="K152" s="194"/>
      <c r="L152" s="200"/>
      <c r="M152" s="201"/>
      <c r="N152" s="202"/>
      <c r="O152" s="202"/>
      <c r="P152" s="202"/>
      <c r="Q152" s="202"/>
      <c r="R152" s="202"/>
      <c r="S152" s="202"/>
      <c r="T152" s="203"/>
      <c r="AT152" s="204" t="s">
        <v>125</v>
      </c>
      <c r="AU152" s="204" t="s">
        <v>80</v>
      </c>
      <c r="AV152" s="13" t="s">
        <v>80</v>
      </c>
      <c r="AW152" s="13" t="s">
        <v>32</v>
      </c>
      <c r="AX152" s="13" t="s">
        <v>70</v>
      </c>
      <c r="AY152" s="204" t="s">
        <v>114</v>
      </c>
    </row>
    <row r="153" spans="1:65" s="13" customFormat="1" ht="11.25">
      <c r="B153" s="193"/>
      <c r="C153" s="194"/>
      <c r="D153" s="195" t="s">
        <v>125</v>
      </c>
      <c r="E153" s="196" t="s">
        <v>19</v>
      </c>
      <c r="F153" s="197" t="s">
        <v>175</v>
      </c>
      <c r="G153" s="194"/>
      <c r="H153" s="198">
        <v>-5.8</v>
      </c>
      <c r="I153" s="199"/>
      <c r="J153" s="194"/>
      <c r="K153" s="194"/>
      <c r="L153" s="200"/>
      <c r="M153" s="201"/>
      <c r="N153" s="202"/>
      <c r="O153" s="202"/>
      <c r="P153" s="202"/>
      <c r="Q153" s="202"/>
      <c r="R153" s="202"/>
      <c r="S153" s="202"/>
      <c r="T153" s="203"/>
      <c r="AT153" s="204" t="s">
        <v>125</v>
      </c>
      <c r="AU153" s="204" t="s">
        <v>80</v>
      </c>
      <c r="AV153" s="13" t="s">
        <v>80</v>
      </c>
      <c r="AW153" s="13" t="s">
        <v>32</v>
      </c>
      <c r="AX153" s="13" t="s">
        <v>70</v>
      </c>
      <c r="AY153" s="204" t="s">
        <v>114</v>
      </c>
    </row>
    <row r="154" spans="1:65" s="15" customFormat="1" ht="11.25">
      <c r="B154" s="216"/>
      <c r="C154" s="217"/>
      <c r="D154" s="195" t="s">
        <v>125</v>
      </c>
      <c r="E154" s="218" t="s">
        <v>19</v>
      </c>
      <c r="F154" s="219" t="s">
        <v>171</v>
      </c>
      <c r="G154" s="217"/>
      <c r="H154" s="220">
        <v>21.32</v>
      </c>
      <c r="I154" s="221"/>
      <c r="J154" s="217"/>
      <c r="K154" s="217"/>
      <c r="L154" s="222"/>
      <c r="M154" s="223"/>
      <c r="N154" s="224"/>
      <c r="O154" s="224"/>
      <c r="P154" s="224"/>
      <c r="Q154" s="224"/>
      <c r="R154" s="224"/>
      <c r="S154" s="224"/>
      <c r="T154" s="225"/>
      <c r="AT154" s="226" t="s">
        <v>125</v>
      </c>
      <c r="AU154" s="226" t="s">
        <v>80</v>
      </c>
      <c r="AV154" s="15" t="s">
        <v>133</v>
      </c>
      <c r="AW154" s="15" t="s">
        <v>32</v>
      </c>
      <c r="AX154" s="15" t="s">
        <v>70</v>
      </c>
      <c r="AY154" s="226" t="s">
        <v>114</v>
      </c>
    </row>
    <row r="155" spans="1:65" s="14" customFormat="1" ht="11.25">
      <c r="B155" s="205"/>
      <c r="C155" s="206"/>
      <c r="D155" s="195" t="s">
        <v>125</v>
      </c>
      <c r="E155" s="207" t="s">
        <v>19</v>
      </c>
      <c r="F155" s="208" t="s">
        <v>127</v>
      </c>
      <c r="G155" s="206"/>
      <c r="H155" s="209">
        <v>29.72</v>
      </c>
      <c r="I155" s="210"/>
      <c r="J155" s="206"/>
      <c r="K155" s="206"/>
      <c r="L155" s="211"/>
      <c r="M155" s="212"/>
      <c r="N155" s="213"/>
      <c r="O155" s="213"/>
      <c r="P155" s="213"/>
      <c r="Q155" s="213"/>
      <c r="R155" s="213"/>
      <c r="S155" s="213"/>
      <c r="T155" s="214"/>
      <c r="AT155" s="215" t="s">
        <v>125</v>
      </c>
      <c r="AU155" s="215" t="s">
        <v>80</v>
      </c>
      <c r="AV155" s="14" t="s">
        <v>121</v>
      </c>
      <c r="AW155" s="14" t="s">
        <v>32</v>
      </c>
      <c r="AX155" s="14" t="s">
        <v>78</v>
      </c>
      <c r="AY155" s="215" t="s">
        <v>114</v>
      </c>
    </row>
    <row r="156" spans="1:65" s="2" customFormat="1" ht="24.2" customHeight="1">
      <c r="A156" s="36"/>
      <c r="B156" s="37"/>
      <c r="C156" s="175" t="s">
        <v>8</v>
      </c>
      <c r="D156" s="175" t="s">
        <v>116</v>
      </c>
      <c r="E156" s="176" t="s">
        <v>212</v>
      </c>
      <c r="F156" s="177" t="s">
        <v>213</v>
      </c>
      <c r="G156" s="178" t="s">
        <v>214</v>
      </c>
      <c r="H156" s="179">
        <v>59.44</v>
      </c>
      <c r="I156" s="180"/>
      <c r="J156" s="181">
        <f>ROUND(I156*H156,2)</f>
        <v>0</v>
      </c>
      <c r="K156" s="177" t="s">
        <v>120</v>
      </c>
      <c r="L156" s="41"/>
      <c r="M156" s="182" t="s">
        <v>19</v>
      </c>
      <c r="N156" s="183" t="s">
        <v>41</v>
      </c>
      <c r="O156" s="66"/>
      <c r="P156" s="184">
        <f>O156*H156</f>
        <v>0</v>
      </c>
      <c r="Q156" s="184">
        <v>0</v>
      </c>
      <c r="R156" s="184">
        <f>Q156*H156</f>
        <v>0</v>
      </c>
      <c r="S156" s="184">
        <v>0</v>
      </c>
      <c r="T156" s="185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6" t="s">
        <v>121</v>
      </c>
      <c r="AT156" s="186" t="s">
        <v>116</v>
      </c>
      <c r="AU156" s="186" t="s">
        <v>80</v>
      </c>
      <c r="AY156" s="19" t="s">
        <v>114</v>
      </c>
      <c r="BE156" s="187">
        <f>IF(N156="základní",J156,0)</f>
        <v>0</v>
      </c>
      <c r="BF156" s="187">
        <f>IF(N156="snížená",J156,0)</f>
        <v>0</v>
      </c>
      <c r="BG156" s="187">
        <f>IF(N156="zákl. přenesená",J156,0)</f>
        <v>0</v>
      </c>
      <c r="BH156" s="187">
        <f>IF(N156="sníž. přenesená",J156,0)</f>
        <v>0</v>
      </c>
      <c r="BI156" s="187">
        <f>IF(N156="nulová",J156,0)</f>
        <v>0</v>
      </c>
      <c r="BJ156" s="19" t="s">
        <v>78</v>
      </c>
      <c r="BK156" s="187">
        <f>ROUND(I156*H156,2)</f>
        <v>0</v>
      </c>
      <c r="BL156" s="19" t="s">
        <v>121</v>
      </c>
      <c r="BM156" s="186" t="s">
        <v>215</v>
      </c>
    </row>
    <row r="157" spans="1:65" s="2" customFormat="1" ht="11.25">
      <c r="A157" s="36"/>
      <c r="B157" s="37"/>
      <c r="C157" s="38"/>
      <c r="D157" s="188" t="s">
        <v>123</v>
      </c>
      <c r="E157" s="38"/>
      <c r="F157" s="189" t="s">
        <v>216</v>
      </c>
      <c r="G157" s="38"/>
      <c r="H157" s="38"/>
      <c r="I157" s="190"/>
      <c r="J157" s="38"/>
      <c r="K157" s="38"/>
      <c r="L157" s="41"/>
      <c r="M157" s="191"/>
      <c r="N157" s="192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123</v>
      </c>
      <c r="AU157" s="19" t="s">
        <v>80</v>
      </c>
    </row>
    <row r="158" spans="1:65" s="13" customFormat="1" ht="11.25">
      <c r="B158" s="193"/>
      <c r="C158" s="194"/>
      <c r="D158" s="195" t="s">
        <v>125</v>
      </c>
      <c r="E158" s="196" t="s">
        <v>19</v>
      </c>
      <c r="F158" s="197" t="s">
        <v>169</v>
      </c>
      <c r="G158" s="194"/>
      <c r="H158" s="198">
        <v>11.55</v>
      </c>
      <c r="I158" s="199"/>
      <c r="J158" s="194"/>
      <c r="K158" s="194"/>
      <c r="L158" s="200"/>
      <c r="M158" s="201"/>
      <c r="N158" s="202"/>
      <c r="O158" s="202"/>
      <c r="P158" s="202"/>
      <c r="Q158" s="202"/>
      <c r="R158" s="202"/>
      <c r="S158" s="202"/>
      <c r="T158" s="203"/>
      <c r="AT158" s="204" t="s">
        <v>125</v>
      </c>
      <c r="AU158" s="204" t="s">
        <v>80</v>
      </c>
      <c r="AV158" s="13" t="s">
        <v>80</v>
      </c>
      <c r="AW158" s="13" t="s">
        <v>32</v>
      </c>
      <c r="AX158" s="13" t="s">
        <v>70</v>
      </c>
      <c r="AY158" s="204" t="s">
        <v>114</v>
      </c>
    </row>
    <row r="159" spans="1:65" s="13" customFormat="1" ht="11.25">
      <c r="B159" s="193"/>
      <c r="C159" s="194"/>
      <c r="D159" s="195" t="s">
        <v>125</v>
      </c>
      <c r="E159" s="196" t="s">
        <v>19</v>
      </c>
      <c r="F159" s="197" t="s">
        <v>170</v>
      </c>
      <c r="G159" s="194"/>
      <c r="H159" s="198">
        <v>-3.15</v>
      </c>
      <c r="I159" s="199"/>
      <c r="J159" s="194"/>
      <c r="K159" s="194"/>
      <c r="L159" s="200"/>
      <c r="M159" s="201"/>
      <c r="N159" s="202"/>
      <c r="O159" s="202"/>
      <c r="P159" s="202"/>
      <c r="Q159" s="202"/>
      <c r="R159" s="202"/>
      <c r="S159" s="202"/>
      <c r="T159" s="203"/>
      <c r="AT159" s="204" t="s">
        <v>125</v>
      </c>
      <c r="AU159" s="204" t="s">
        <v>80</v>
      </c>
      <c r="AV159" s="13" t="s">
        <v>80</v>
      </c>
      <c r="AW159" s="13" t="s">
        <v>32</v>
      </c>
      <c r="AX159" s="13" t="s">
        <v>70</v>
      </c>
      <c r="AY159" s="204" t="s">
        <v>114</v>
      </c>
    </row>
    <row r="160" spans="1:65" s="15" customFormat="1" ht="11.25">
      <c r="B160" s="216"/>
      <c r="C160" s="217"/>
      <c r="D160" s="195" t="s">
        <v>125</v>
      </c>
      <c r="E160" s="218" t="s">
        <v>19</v>
      </c>
      <c r="F160" s="219" t="s">
        <v>171</v>
      </c>
      <c r="G160" s="217"/>
      <c r="H160" s="220">
        <v>8.4</v>
      </c>
      <c r="I160" s="221"/>
      <c r="J160" s="217"/>
      <c r="K160" s="217"/>
      <c r="L160" s="222"/>
      <c r="M160" s="223"/>
      <c r="N160" s="224"/>
      <c r="O160" s="224"/>
      <c r="P160" s="224"/>
      <c r="Q160" s="224"/>
      <c r="R160" s="224"/>
      <c r="S160" s="224"/>
      <c r="T160" s="225"/>
      <c r="AT160" s="226" t="s">
        <v>125</v>
      </c>
      <c r="AU160" s="226" t="s">
        <v>80</v>
      </c>
      <c r="AV160" s="15" t="s">
        <v>133</v>
      </c>
      <c r="AW160" s="15" t="s">
        <v>32</v>
      </c>
      <c r="AX160" s="15" t="s">
        <v>70</v>
      </c>
      <c r="AY160" s="226" t="s">
        <v>114</v>
      </c>
    </row>
    <row r="161" spans="1:65" s="13" customFormat="1" ht="11.25">
      <c r="B161" s="193"/>
      <c r="C161" s="194"/>
      <c r="D161" s="195" t="s">
        <v>125</v>
      </c>
      <c r="E161" s="196" t="s">
        <v>19</v>
      </c>
      <c r="F161" s="197" t="s">
        <v>172</v>
      </c>
      <c r="G161" s="194"/>
      <c r="H161" s="198">
        <v>2.64</v>
      </c>
      <c r="I161" s="199"/>
      <c r="J161" s="194"/>
      <c r="K161" s="194"/>
      <c r="L161" s="200"/>
      <c r="M161" s="201"/>
      <c r="N161" s="202"/>
      <c r="O161" s="202"/>
      <c r="P161" s="202"/>
      <c r="Q161" s="202"/>
      <c r="R161" s="202"/>
      <c r="S161" s="202"/>
      <c r="T161" s="203"/>
      <c r="AT161" s="204" t="s">
        <v>125</v>
      </c>
      <c r="AU161" s="204" t="s">
        <v>80</v>
      </c>
      <c r="AV161" s="13" t="s">
        <v>80</v>
      </c>
      <c r="AW161" s="13" t="s">
        <v>32</v>
      </c>
      <c r="AX161" s="13" t="s">
        <v>70</v>
      </c>
      <c r="AY161" s="204" t="s">
        <v>114</v>
      </c>
    </row>
    <row r="162" spans="1:65" s="13" customFormat="1" ht="11.25">
      <c r="B162" s="193"/>
      <c r="C162" s="194"/>
      <c r="D162" s="195" t="s">
        <v>125</v>
      </c>
      <c r="E162" s="196" t="s">
        <v>19</v>
      </c>
      <c r="F162" s="197" t="s">
        <v>173</v>
      </c>
      <c r="G162" s="194"/>
      <c r="H162" s="198">
        <v>17.28</v>
      </c>
      <c r="I162" s="199"/>
      <c r="J162" s="194"/>
      <c r="K162" s="194"/>
      <c r="L162" s="200"/>
      <c r="M162" s="201"/>
      <c r="N162" s="202"/>
      <c r="O162" s="202"/>
      <c r="P162" s="202"/>
      <c r="Q162" s="202"/>
      <c r="R162" s="202"/>
      <c r="S162" s="202"/>
      <c r="T162" s="203"/>
      <c r="AT162" s="204" t="s">
        <v>125</v>
      </c>
      <c r="AU162" s="204" t="s">
        <v>80</v>
      </c>
      <c r="AV162" s="13" t="s">
        <v>80</v>
      </c>
      <c r="AW162" s="13" t="s">
        <v>32</v>
      </c>
      <c r="AX162" s="13" t="s">
        <v>70</v>
      </c>
      <c r="AY162" s="204" t="s">
        <v>114</v>
      </c>
    </row>
    <row r="163" spans="1:65" s="13" customFormat="1" ht="11.25">
      <c r="B163" s="193"/>
      <c r="C163" s="194"/>
      <c r="D163" s="195" t="s">
        <v>125</v>
      </c>
      <c r="E163" s="196" t="s">
        <v>19</v>
      </c>
      <c r="F163" s="197" t="s">
        <v>174</v>
      </c>
      <c r="G163" s="194"/>
      <c r="H163" s="198">
        <v>7.2</v>
      </c>
      <c r="I163" s="199"/>
      <c r="J163" s="194"/>
      <c r="K163" s="194"/>
      <c r="L163" s="200"/>
      <c r="M163" s="201"/>
      <c r="N163" s="202"/>
      <c r="O163" s="202"/>
      <c r="P163" s="202"/>
      <c r="Q163" s="202"/>
      <c r="R163" s="202"/>
      <c r="S163" s="202"/>
      <c r="T163" s="203"/>
      <c r="AT163" s="204" t="s">
        <v>125</v>
      </c>
      <c r="AU163" s="204" t="s">
        <v>80</v>
      </c>
      <c r="AV163" s="13" t="s">
        <v>80</v>
      </c>
      <c r="AW163" s="13" t="s">
        <v>32</v>
      </c>
      <c r="AX163" s="13" t="s">
        <v>70</v>
      </c>
      <c r="AY163" s="204" t="s">
        <v>114</v>
      </c>
    </row>
    <row r="164" spans="1:65" s="13" customFormat="1" ht="11.25">
      <c r="B164" s="193"/>
      <c r="C164" s="194"/>
      <c r="D164" s="195" t="s">
        <v>125</v>
      </c>
      <c r="E164" s="196" t="s">
        <v>19</v>
      </c>
      <c r="F164" s="197" t="s">
        <v>175</v>
      </c>
      <c r="G164" s="194"/>
      <c r="H164" s="198">
        <v>-5.8</v>
      </c>
      <c r="I164" s="199"/>
      <c r="J164" s="194"/>
      <c r="K164" s="194"/>
      <c r="L164" s="200"/>
      <c r="M164" s="201"/>
      <c r="N164" s="202"/>
      <c r="O164" s="202"/>
      <c r="P164" s="202"/>
      <c r="Q164" s="202"/>
      <c r="R164" s="202"/>
      <c r="S164" s="202"/>
      <c r="T164" s="203"/>
      <c r="AT164" s="204" t="s">
        <v>125</v>
      </c>
      <c r="AU164" s="204" t="s">
        <v>80</v>
      </c>
      <c r="AV164" s="13" t="s">
        <v>80</v>
      </c>
      <c r="AW164" s="13" t="s">
        <v>32</v>
      </c>
      <c r="AX164" s="13" t="s">
        <v>70</v>
      </c>
      <c r="AY164" s="204" t="s">
        <v>114</v>
      </c>
    </row>
    <row r="165" spans="1:65" s="15" customFormat="1" ht="11.25">
      <c r="B165" s="216"/>
      <c r="C165" s="217"/>
      <c r="D165" s="195" t="s">
        <v>125</v>
      </c>
      <c r="E165" s="218" t="s">
        <v>19</v>
      </c>
      <c r="F165" s="219" t="s">
        <v>171</v>
      </c>
      <c r="G165" s="217"/>
      <c r="H165" s="220">
        <v>21.32</v>
      </c>
      <c r="I165" s="221"/>
      <c r="J165" s="217"/>
      <c r="K165" s="217"/>
      <c r="L165" s="222"/>
      <c r="M165" s="223"/>
      <c r="N165" s="224"/>
      <c r="O165" s="224"/>
      <c r="P165" s="224"/>
      <c r="Q165" s="224"/>
      <c r="R165" s="224"/>
      <c r="S165" s="224"/>
      <c r="T165" s="225"/>
      <c r="AT165" s="226" t="s">
        <v>125</v>
      </c>
      <c r="AU165" s="226" t="s">
        <v>80</v>
      </c>
      <c r="AV165" s="15" t="s">
        <v>133</v>
      </c>
      <c r="AW165" s="15" t="s">
        <v>32</v>
      </c>
      <c r="AX165" s="15" t="s">
        <v>70</v>
      </c>
      <c r="AY165" s="226" t="s">
        <v>114</v>
      </c>
    </row>
    <row r="166" spans="1:65" s="14" customFormat="1" ht="11.25">
      <c r="B166" s="205"/>
      <c r="C166" s="206"/>
      <c r="D166" s="195" t="s">
        <v>125</v>
      </c>
      <c r="E166" s="207" t="s">
        <v>19</v>
      </c>
      <c r="F166" s="208" t="s">
        <v>127</v>
      </c>
      <c r="G166" s="206"/>
      <c r="H166" s="209">
        <v>29.72</v>
      </c>
      <c r="I166" s="210"/>
      <c r="J166" s="206"/>
      <c r="K166" s="206"/>
      <c r="L166" s="211"/>
      <c r="M166" s="212"/>
      <c r="N166" s="213"/>
      <c r="O166" s="213"/>
      <c r="P166" s="213"/>
      <c r="Q166" s="213"/>
      <c r="R166" s="213"/>
      <c r="S166" s="213"/>
      <c r="T166" s="214"/>
      <c r="AT166" s="215" t="s">
        <v>125</v>
      </c>
      <c r="AU166" s="215" t="s">
        <v>80</v>
      </c>
      <c r="AV166" s="14" t="s">
        <v>121</v>
      </c>
      <c r="AW166" s="14" t="s">
        <v>32</v>
      </c>
      <c r="AX166" s="14" t="s">
        <v>78</v>
      </c>
      <c r="AY166" s="215" t="s">
        <v>114</v>
      </c>
    </row>
    <row r="167" spans="1:65" s="13" customFormat="1" ht="11.25">
      <c r="B167" s="193"/>
      <c r="C167" s="194"/>
      <c r="D167" s="195" t="s">
        <v>125</v>
      </c>
      <c r="E167" s="194"/>
      <c r="F167" s="197" t="s">
        <v>217</v>
      </c>
      <c r="G167" s="194"/>
      <c r="H167" s="198">
        <v>59.44</v>
      </c>
      <c r="I167" s="199"/>
      <c r="J167" s="194"/>
      <c r="K167" s="194"/>
      <c r="L167" s="200"/>
      <c r="M167" s="201"/>
      <c r="N167" s="202"/>
      <c r="O167" s="202"/>
      <c r="P167" s="202"/>
      <c r="Q167" s="202"/>
      <c r="R167" s="202"/>
      <c r="S167" s="202"/>
      <c r="T167" s="203"/>
      <c r="AT167" s="204" t="s">
        <v>125</v>
      </c>
      <c r="AU167" s="204" t="s">
        <v>80</v>
      </c>
      <c r="AV167" s="13" t="s">
        <v>80</v>
      </c>
      <c r="AW167" s="13" t="s">
        <v>4</v>
      </c>
      <c r="AX167" s="13" t="s">
        <v>78</v>
      </c>
      <c r="AY167" s="204" t="s">
        <v>114</v>
      </c>
    </row>
    <row r="168" spans="1:65" s="2" customFormat="1" ht="24.2" customHeight="1">
      <c r="A168" s="36"/>
      <c r="B168" s="37"/>
      <c r="C168" s="175" t="s">
        <v>218</v>
      </c>
      <c r="D168" s="175" t="s">
        <v>116</v>
      </c>
      <c r="E168" s="176" t="s">
        <v>219</v>
      </c>
      <c r="F168" s="177" t="s">
        <v>220</v>
      </c>
      <c r="G168" s="178" t="s">
        <v>119</v>
      </c>
      <c r="H168" s="179">
        <v>14.5</v>
      </c>
      <c r="I168" s="180"/>
      <c r="J168" s="181">
        <f>ROUND(I168*H168,2)</f>
        <v>0</v>
      </c>
      <c r="K168" s="177" t="s">
        <v>120</v>
      </c>
      <c r="L168" s="41"/>
      <c r="M168" s="182" t="s">
        <v>19</v>
      </c>
      <c r="N168" s="183" t="s">
        <v>41</v>
      </c>
      <c r="O168" s="66"/>
      <c r="P168" s="184">
        <f>O168*H168</f>
        <v>0</v>
      </c>
      <c r="Q168" s="184">
        <v>0</v>
      </c>
      <c r="R168" s="184">
        <f>Q168*H168</f>
        <v>0</v>
      </c>
      <c r="S168" s="184">
        <v>0</v>
      </c>
      <c r="T168" s="185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6" t="s">
        <v>121</v>
      </c>
      <c r="AT168" s="186" t="s">
        <v>116</v>
      </c>
      <c r="AU168" s="186" t="s">
        <v>80</v>
      </c>
      <c r="AY168" s="19" t="s">
        <v>114</v>
      </c>
      <c r="BE168" s="187">
        <f>IF(N168="základní",J168,0)</f>
        <v>0</v>
      </c>
      <c r="BF168" s="187">
        <f>IF(N168="snížená",J168,0)</f>
        <v>0</v>
      </c>
      <c r="BG168" s="187">
        <f>IF(N168="zákl. přenesená",J168,0)</f>
        <v>0</v>
      </c>
      <c r="BH168" s="187">
        <f>IF(N168="sníž. přenesená",J168,0)</f>
        <v>0</v>
      </c>
      <c r="BI168" s="187">
        <f>IF(N168="nulová",J168,0)</f>
        <v>0</v>
      </c>
      <c r="BJ168" s="19" t="s">
        <v>78</v>
      </c>
      <c r="BK168" s="187">
        <f>ROUND(I168*H168,2)</f>
        <v>0</v>
      </c>
      <c r="BL168" s="19" t="s">
        <v>121</v>
      </c>
      <c r="BM168" s="186" t="s">
        <v>221</v>
      </c>
    </row>
    <row r="169" spans="1:65" s="2" customFormat="1" ht="11.25">
      <c r="A169" s="36"/>
      <c r="B169" s="37"/>
      <c r="C169" s="38"/>
      <c r="D169" s="188" t="s">
        <v>123</v>
      </c>
      <c r="E169" s="38"/>
      <c r="F169" s="189" t="s">
        <v>222</v>
      </c>
      <c r="G169" s="38"/>
      <c r="H169" s="38"/>
      <c r="I169" s="190"/>
      <c r="J169" s="38"/>
      <c r="K169" s="38"/>
      <c r="L169" s="41"/>
      <c r="M169" s="191"/>
      <c r="N169" s="192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123</v>
      </c>
      <c r="AU169" s="19" t="s">
        <v>80</v>
      </c>
    </row>
    <row r="170" spans="1:65" s="13" customFormat="1" ht="11.25">
      <c r="B170" s="193"/>
      <c r="C170" s="194"/>
      <c r="D170" s="195" t="s">
        <v>125</v>
      </c>
      <c r="E170" s="196" t="s">
        <v>19</v>
      </c>
      <c r="F170" s="197" t="s">
        <v>223</v>
      </c>
      <c r="G170" s="194"/>
      <c r="H170" s="198">
        <v>14.5</v>
      </c>
      <c r="I170" s="199"/>
      <c r="J170" s="194"/>
      <c r="K170" s="194"/>
      <c r="L170" s="200"/>
      <c r="M170" s="201"/>
      <c r="N170" s="202"/>
      <c r="O170" s="202"/>
      <c r="P170" s="202"/>
      <c r="Q170" s="202"/>
      <c r="R170" s="202"/>
      <c r="S170" s="202"/>
      <c r="T170" s="203"/>
      <c r="AT170" s="204" t="s">
        <v>125</v>
      </c>
      <c r="AU170" s="204" t="s">
        <v>80</v>
      </c>
      <c r="AV170" s="13" t="s">
        <v>80</v>
      </c>
      <c r="AW170" s="13" t="s">
        <v>32</v>
      </c>
      <c r="AX170" s="13" t="s">
        <v>70</v>
      </c>
      <c r="AY170" s="204" t="s">
        <v>114</v>
      </c>
    </row>
    <row r="171" spans="1:65" s="14" customFormat="1" ht="11.25">
      <c r="B171" s="205"/>
      <c r="C171" s="206"/>
      <c r="D171" s="195" t="s">
        <v>125</v>
      </c>
      <c r="E171" s="207" t="s">
        <v>19</v>
      </c>
      <c r="F171" s="208" t="s">
        <v>127</v>
      </c>
      <c r="G171" s="206"/>
      <c r="H171" s="209">
        <v>14.5</v>
      </c>
      <c r="I171" s="210"/>
      <c r="J171" s="206"/>
      <c r="K171" s="206"/>
      <c r="L171" s="211"/>
      <c r="M171" s="212"/>
      <c r="N171" s="213"/>
      <c r="O171" s="213"/>
      <c r="P171" s="213"/>
      <c r="Q171" s="213"/>
      <c r="R171" s="213"/>
      <c r="S171" s="213"/>
      <c r="T171" s="214"/>
      <c r="AT171" s="215" t="s">
        <v>125</v>
      </c>
      <c r="AU171" s="215" t="s">
        <v>80</v>
      </c>
      <c r="AV171" s="14" t="s">
        <v>121</v>
      </c>
      <c r="AW171" s="14" t="s">
        <v>32</v>
      </c>
      <c r="AX171" s="14" t="s">
        <v>78</v>
      </c>
      <c r="AY171" s="215" t="s">
        <v>114</v>
      </c>
    </row>
    <row r="172" spans="1:65" s="2" customFormat="1" ht="24.2" customHeight="1">
      <c r="A172" s="36"/>
      <c r="B172" s="37"/>
      <c r="C172" s="175" t="s">
        <v>224</v>
      </c>
      <c r="D172" s="175" t="s">
        <v>116</v>
      </c>
      <c r="E172" s="176" t="s">
        <v>225</v>
      </c>
      <c r="F172" s="177" t="s">
        <v>226</v>
      </c>
      <c r="G172" s="178" t="s">
        <v>119</v>
      </c>
      <c r="H172" s="179">
        <v>14.5</v>
      </c>
      <c r="I172" s="180"/>
      <c r="J172" s="181">
        <f>ROUND(I172*H172,2)</f>
        <v>0</v>
      </c>
      <c r="K172" s="177" t="s">
        <v>120</v>
      </c>
      <c r="L172" s="41"/>
      <c r="M172" s="182" t="s">
        <v>19</v>
      </c>
      <c r="N172" s="183" t="s">
        <v>41</v>
      </c>
      <c r="O172" s="66"/>
      <c r="P172" s="184">
        <f>O172*H172</f>
        <v>0</v>
      </c>
      <c r="Q172" s="184">
        <v>0</v>
      </c>
      <c r="R172" s="184">
        <f>Q172*H172</f>
        <v>0</v>
      </c>
      <c r="S172" s="184">
        <v>0</v>
      </c>
      <c r="T172" s="185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6" t="s">
        <v>121</v>
      </c>
      <c r="AT172" s="186" t="s">
        <v>116</v>
      </c>
      <c r="AU172" s="186" t="s">
        <v>80</v>
      </c>
      <c r="AY172" s="19" t="s">
        <v>114</v>
      </c>
      <c r="BE172" s="187">
        <f>IF(N172="základní",J172,0)</f>
        <v>0</v>
      </c>
      <c r="BF172" s="187">
        <f>IF(N172="snížená",J172,0)</f>
        <v>0</v>
      </c>
      <c r="BG172" s="187">
        <f>IF(N172="zákl. přenesená",J172,0)</f>
        <v>0</v>
      </c>
      <c r="BH172" s="187">
        <f>IF(N172="sníž. přenesená",J172,0)</f>
        <v>0</v>
      </c>
      <c r="BI172" s="187">
        <f>IF(N172="nulová",J172,0)</f>
        <v>0</v>
      </c>
      <c r="BJ172" s="19" t="s">
        <v>78</v>
      </c>
      <c r="BK172" s="187">
        <f>ROUND(I172*H172,2)</f>
        <v>0</v>
      </c>
      <c r="BL172" s="19" t="s">
        <v>121</v>
      </c>
      <c r="BM172" s="186" t="s">
        <v>227</v>
      </c>
    </row>
    <row r="173" spans="1:65" s="2" customFormat="1" ht="11.25">
      <c r="A173" s="36"/>
      <c r="B173" s="37"/>
      <c r="C173" s="38"/>
      <c r="D173" s="188" t="s">
        <v>123</v>
      </c>
      <c r="E173" s="38"/>
      <c r="F173" s="189" t="s">
        <v>228</v>
      </c>
      <c r="G173" s="38"/>
      <c r="H173" s="38"/>
      <c r="I173" s="190"/>
      <c r="J173" s="38"/>
      <c r="K173" s="38"/>
      <c r="L173" s="41"/>
      <c r="M173" s="191"/>
      <c r="N173" s="192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123</v>
      </c>
      <c r="AU173" s="19" t="s">
        <v>80</v>
      </c>
    </row>
    <row r="174" spans="1:65" s="13" customFormat="1" ht="11.25">
      <c r="B174" s="193"/>
      <c r="C174" s="194"/>
      <c r="D174" s="195" t="s">
        <v>125</v>
      </c>
      <c r="E174" s="196" t="s">
        <v>19</v>
      </c>
      <c r="F174" s="197" t="s">
        <v>223</v>
      </c>
      <c r="G174" s="194"/>
      <c r="H174" s="198">
        <v>14.5</v>
      </c>
      <c r="I174" s="199"/>
      <c r="J174" s="194"/>
      <c r="K174" s="194"/>
      <c r="L174" s="200"/>
      <c r="M174" s="201"/>
      <c r="N174" s="202"/>
      <c r="O174" s="202"/>
      <c r="P174" s="202"/>
      <c r="Q174" s="202"/>
      <c r="R174" s="202"/>
      <c r="S174" s="202"/>
      <c r="T174" s="203"/>
      <c r="AT174" s="204" t="s">
        <v>125</v>
      </c>
      <c r="AU174" s="204" t="s">
        <v>80</v>
      </c>
      <c r="AV174" s="13" t="s">
        <v>80</v>
      </c>
      <c r="AW174" s="13" t="s">
        <v>32</v>
      </c>
      <c r="AX174" s="13" t="s">
        <v>70</v>
      </c>
      <c r="AY174" s="204" t="s">
        <v>114</v>
      </c>
    </row>
    <row r="175" spans="1:65" s="14" customFormat="1" ht="11.25">
      <c r="B175" s="205"/>
      <c r="C175" s="206"/>
      <c r="D175" s="195" t="s">
        <v>125</v>
      </c>
      <c r="E175" s="207" t="s">
        <v>19</v>
      </c>
      <c r="F175" s="208" t="s">
        <v>127</v>
      </c>
      <c r="G175" s="206"/>
      <c r="H175" s="209">
        <v>14.5</v>
      </c>
      <c r="I175" s="210"/>
      <c r="J175" s="206"/>
      <c r="K175" s="206"/>
      <c r="L175" s="211"/>
      <c r="M175" s="212"/>
      <c r="N175" s="213"/>
      <c r="O175" s="213"/>
      <c r="P175" s="213"/>
      <c r="Q175" s="213"/>
      <c r="R175" s="213"/>
      <c r="S175" s="213"/>
      <c r="T175" s="214"/>
      <c r="AT175" s="215" t="s">
        <v>125</v>
      </c>
      <c r="AU175" s="215" t="s">
        <v>80</v>
      </c>
      <c r="AV175" s="14" t="s">
        <v>121</v>
      </c>
      <c r="AW175" s="14" t="s">
        <v>32</v>
      </c>
      <c r="AX175" s="14" t="s">
        <v>78</v>
      </c>
      <c r="AY175" s="215" t="s">
        <v>114</v>
      </c>
    </row>
    <row r="176" spans="1:65" s="2" customFormat="1" ht="21.75" customHeight="1">
      <c r="A176" s="36"/>
      <c r="B176" s="37"/>
      <c r="C176" s="175" t="s">
        <v>229</v>
      </c>
      <c r="D176" s="175" t="s">
        <v>116</v>
      </c>
      <c r="E176" s="176" t="s">
        <v>230</v>
      </c>
      <c r="F176" s="177" t="s">
        <v>231</v>
      </c>
      <c r="G176" s="178" t="s">
        <v>119</v>
      </c>
      <c r="H176" s="179">
        <v>14.5</v>
      </c>
      <c r="I176" s="180"/>
      <c r="J176" s="181">
        <f>ROUND(I176*H176,2)</f>
        <v>0</v>
      </c>
      <c r="K176" s="177" t="s">
        <v>120</v>
      </c>
      <c r="L176" s="41"/>
      <c r="M176" s="182" t="s">
        <v>19</v>
      </c>
      <c r="N176" s="183" t="s">
        <v>41</v>
      </c>
      <c r="O176" s="66"/>
      <c r="P176" s="184">
        <f>O176*H176</f>
        <v>0</v>
      </c>
      <c r="Q176" s="184">
        <v>8.2999999999999998E-5</v>
      </c>
      <c r="R176" s="184">
        <f>Q176*H176</f>
        <v>1.2034999999999999E-3</v>
      </c>
      <c r="S176" s="184">
        <v>0</v>
      </c>
      <c r="T176" s="185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6" t="s">
        <v>121</v>
      </c>
      <c r="AT176" s="186" t="s">
        <v>116</v>
      </c>
      <c r="AU176" s="186" t="s">
        <v>80</v>
      </c>
      <c r="AY176" s="19" t="s">
        <v>114</v>
      </c>
      <c r="BE176" s="187">
        <f>IF(N176="základní",J176,0)</f>
        <v>0</v>
      </c>
      <c r="BF176" s="187">
        <f>IF(N176="snížená",J176,0)</f>
        <v>0</v>
      </c>
      <c r="BG176" s="187">
        <f>IF(N176="zákl. přenesená",J176,0)</f>
        <v>0</v>
      </c>
      <c r="BH176" s="187">
        <f>IF(N176="sníž. přenesená",J176,0)</f>
        <v>0</v>
      </c>
      <c r="BI176" s="187">
        <f>IF(N176="nulová",J176,0)</f>
        <v>0</v>
      </c>
      <c r="BJ176" s="19" t="s">
        <v>78</v>
      </c>
      <c r="BK176" s="187">
        <f>ROUND(I176*H176,2)</f>
        <v>0</v>
      </c>
      <c r="BL176" s="19" t="s">
        <v>121</v>
      </c>
      <c r="BM176" s="186" t="s">
        <v>232</v>
      </c>
    </row>
    <row r="177" spans="1:65" s="2" customFormat="1" ht="11.25">
      <c r="A177" s="36"/>
      <c r="B177" s="37"/>
      <c r="C177" s="38"/>
      <c r="D177" s="188" t="s">
        <v>123</v>
      </c>
      <c r="E177" s="38"/>
      <c r="F177" s="189" t="s">
        <v>233</v>
      </c>
      <c r="G177" s="38"/>
      <c r="H177" s="38"/>
      <c r="I177" s="190"/>
      <c r="J177" s="38"/>
      <c r="K177" s="38"/>
      <c r="L177" s="41"/>
      <c r="M177" s="191"/>
      <c r="N177" s="192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123</v>
      </c>
      <c r="AU177" s="19" t="s">
        <v>80</v>
      </c>
    </row>
    <row r="178" spans="1:65" s="13" customFormat="1" ht="11.25">
      <c r="B178" s="193"/>
      <c r="C178" s="194"/>
      <c r="D178" s="195" t="s">
        <v>125</v>
      </c>
      <c r="E178" s="196" t="s">
        <v>19</v>
      </c>
      <c r="F178" s="197" t="s">
        <v>223</v>
      </c>
      <c r="G178" s="194"/>
      <c r="H178" s="198">
        <v>14.5</v>
      </c>
      <c r="I178" s="199"/>
      <c r="J178" s="194"/>
      <c r="K178" s="194"/>
      <c r="L178" s="200"/>
      <c r="M178" s="201"/>
      <c r="N178" s="202"/>
      <c r="O178" s="202"/>
      <c r="P178" s="202"/>
      <c r="Q178" s="202"/>
      <c r="R178" s="202"/>
      <c r="S178" s="202"/>
      <c r="T178" s="203"/>
      <c r="AT178" s="204" t="s">
        <v>125</v>
      </c>
      <c r="AU178" s="204" t="s">
        <v>80</v>
      </c>
      <c r="AV178" s="13" t="s">
        <v>80</v>
      </c>
      <c r="AW178" s="13" t="s">
        <v>32</v>
      </c>
      <c r="AX178" s="13" t="s">
        <v>70</v>
      </c>
      <c r="AY178" s="204" t="s">
        <v>114</v>
      </c>
    </row>
    <row r="179" spans="1:65" s="14" customFormat="1" ht="11.25">
      <c r="B179" s="205"/>
      <c r="C179" s="206"/>
      <c r="D179" s="195" t="s">
        <v>125</v>
      </c>
      <c r="E179" s="207" t="s">
        <v>19</v>
      </c>
      <c r="F179" s="208" t="s">
        <v>127</v>
      </c>
      <c r="G179" s="206"/>
      <c r="H179" s="209">
        <v>14.5</v>
      </c>
      <c r="I179" s="210"/>
      <c r="J179" s="206"/>
      <c r="K179" s="206"/>
      <c r="L179" s="211"/>
      <c r="M179" s="212"/>
      <c r="N179" s="213"/>
      <c r="O179" s="213"/>
      <c r="P179" s="213"/>
      <c r="Q179" s="213"/>
      <c r="R179" s="213"/>
      <c r="S179" s="213"/>
      <c r="T179" s="214"/>
      <c r="AT179" s="215" t="s">
        <v>125</v>
      </c>
      <c r="AU179" s="215" t="s">
        <v>80</v>
      </c>
      <c r="AV179" s="14" t="s">
        <v>121</v>
      </c>
      <c r="AW179" s="14" t="s">
        <v>32</v>
      </c>
      <c r="AX179" s="14" t="s">
        <v>78</v>
      </c>
      <c r="AY179" s="215" t="s">
        <v>114</v>
      </c>
    </row>
    <row r="180" spans="1:65" s="2" customFormat="1" ht="16.5" customHeight="1">
      <c r="A180" s="36"/>
      <c r="B180" s="37"/>
      <c r="C180" s="237" t="s">
        <v>234</v>
      </c>
      <c r="D180" s="237" t="s">
        <v>201</v>
      </c>
      <c r="E180" s="238" t="s">
        <v>235</v>
      </c>
      <c r="F180" s="239" t="s">
        <v>236</v>
      </c>
      <c r="G180" s="240" t="s">
        <v>237</v>
      </c>
      <c r="H180" s="241">
        <v>0.87</v>
      </c>
      <c r="I180" s="242"/>
      <c r="J180" s="243">
        <f>ROUND(I180*H180,2)</f>
        <v>0</v>
      </c>
      <c r="K180" s="239" t="s">
        <v>120</v>
      </c>
      <c r="L180" s="244"/>
      <c r="M180" s="245" t="s">
        <v>19</v>
      </c>
      <c r="N180" s="246" t="s">
        <v>41</v>
      </c>
      <c r="O180" s="66"/>
      <c r="P180" s="184">
        <f>O180*H180</f>
        <v>0</v>
      </c>
      <c r="Q180" s="184">
        <v>1E-3</v>
      </c>
      <c r="R180" s="184">
        <f>Q180*H180</f>
        <v>8.7000000000000001E-4</v>
      </c>
      <c r="S180" s="184">
        <v>0</v>
      </c>
      <c r="T180" s="185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86" t="s">
        <v>163</v>
      </c>
      <c r="AT180" s="186" t="s">
        <v>201</v>
      </c>
      <c r="AU180" s="186" t="s">
        <v>80</v>
      </c>
      <c r="AY180" s="19" t="s">
        <v>114</v>
      </c>
      <c r="BE180" s="187">
        <f>IF(N180="základní",J180,0)</f>
        <v>0</v>
      </c>
      <c r="BF180" s="187">
        <f>IF(N180="snížená",J180,0)</f>
        <v>0</v>
      </c>
      <c r="BG180" s="187">
        <f>IF(N180="zákl. přenesená",J180,0)</f>
        <v>0</v>
      </c>
      <c r="BH180" s="187">
        <f>IF(N180="sníž. přenesená",J180,0)</f>
        <v>0</v>
      </c>
      <c r="BI180" s="187">
        <f>IF(N180="nulová",J180,0)</f>
        <v>0</v>
      </c>
      <c r="BJ180" s="19" t="s">
        <v>78</v>
      </c>
      <c r="BK180" s="187">
        <f>ROUND(I180*H180,2)</f>
        <v>0</v>
      </c>
      <c r="BL180" s="19" t="s">
        <v>121</v>
      </c>
      <c r="BM180" s="186" t="s">
        <v>238</v>
      </c>
    </row>
    <row r="181" spans="1:65" s="13" customFormat="1" ht="11.25">
      <c r="B181" s="193"/>
      <c r="C181" s="194"/>
      <c r="D181" s="195" t="s">
        <v>125</v>
      </c>
      <c r="E181" s="194"/>
      <c r="F181" s="197" t="s">
        <v>239</v>
      </c>
      <c r="G181" s="194"/>
      <c r="H181" s="198">
        <v>0.87</v>
      </c>
      <c r="I181" s="199"/>
      <c r="J181" s="194"/>
      <c r="K181" s="194"/>
      <c r="L181" s="200"/>
      <c r="M181" s="201"/>
      <c r="N181" s="202"/>
      <c r="O181" s="202"/>
      <c r="P181" s="202"/>
      <c r="Q181" s="202"/>
      <c r="R181" s="202"/>
      <c r="S181" s="202"/>
      <c r="T181" s="203"/>
      <c r="AT181" s="204" t="s">
        <v>125</v>
      </c>
      <c r="AU181" s="204" t="s">
        <v>80</v>
      </c>
      <c r="AV181" s="13" t="s">
        <v>80</v>
      </c>
      <c r="AW181" s="13" t="s">
        <v>4</v>
      </c>
      <c r="AX181" s="13" t="s">
        <v>78</v>
      </c>
      <c r="AY181" s="204" t="s">
        <v>114</v>
      </c>
    </row>
    <row r="182" spans="1:65" s="2" customFormat="1" ht="21.75" customHeight="1">
      <c r="A182" s="36"/>
      <c r="B182" s="37"/>
      <c r="C182" s="175" t="s">
        <v>240</v>
      </c>
      <c r="D182" s="175" t="s">
        <v>116</v>
      </c>
      <c r="E182" s="176" t="s">
        <v>241</v>
      </c>
      <c r="F182" s="177" t="s">
        <v>242</v>
      </c>
      <c r="G182" s="178" t="s">
        <v>119</v>
      </c>
      <c r="H182" s="179">
        <v>60</v>
      </c>
      <c r="I182" s="180"/>
      <c r="J182" s="181">
        <f>ROUND(I182*H182,2)</f>
        <v>0</v>
      </c>
      <c r="K182" s="177" t="s">
        <v>120</v>
      </c>
      <c r="L182" s="41"/>
      <c r="M182" s="182" t="s">
        <v>19</v>
      </c>
      <c r="N182" s="183" t="s">
        <v>41</v>
      </c>
      <c r="O182" s="66"/>
      <c r="P182" s="184">
        <f>O182*H182</f>
        <v>0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6" t="s">
        <v>121</v>
      </c>
      <c r="AT182" s="186" t="s">
        <v>116</v>
      </c>
      <c r="AU182" s="186" t="s">
        <v>80</v>
      </c>
      <c r="AY182" s="19" t="s">
        <v>114</v>
      </c>
      <c r="BE182" s="187">
        <f>IF(N182="základní",J182,0)</f>
        <v>0</v>
      </c>
      <c r="BF182" s="187">
        <f>IF(N182="snížená",J182,0)</f>
        <v>0</v>
      </c>
      <c r="BG182" s="187">
        <f>IF(N182="zákl. přenesená",J182,0)</f>
        <v>0</v>
      </c>
      <c r="BH182" s="187">
        <f>IF(N182="sníž. přenesená",J182,0)</f>
        <v>0</v>
      </c>
      <c r="BI182" s="187">
        <f>IF(N182="nulová",J182,0)</f>
        <v>0</v>
      </c>
      <c r="BJ182" s="19" t="s">
        <v>78</v>
      </c>
      <c r="BK182" s="187">
        <f>ROUND(I182*H182,2)</f>
        <v>0</v>
      </c>
      <c r="BL182" s="19" t="s">
        <v>121</v>
      </c>
      <c r="BM182" s="186" t="s">
        <v>243</v>
      </c>
    </row>
    <row r="183" spans="1:65" s="2" customFormat="1" ht="11.25">
      <c r="A183" s="36"/>
      <c r="B183" s="37"/>
      <c r="C183" s="38"/>
      <c r="D183" s="188" t="s">
        <v>123</v>
      </c>
      <c r="E183" s="38"/>
      <c r="F183" s="189" t="s">
        <v>244</v>
      </c>
      <c r="G183" s="38"/>
      <c r="H183" s="38"/>
      <c r="I183" s="190"/>
      <c r="J183" s="38"/>
      <c r="K183" s="38"/>
      <c r="L183" s="41"/>
      <c r="M183" s="191"/>
      <c r="N183" s="192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123</v>
      </c>
      <c r="AU183" s="19" t="s">
        <v>80</v>
      </c>
    </row>
    <row r="184" spans="1:65" s="16" customFormat="1" ht="11.25">
      <c r="B184" s="227"/>
      <c r="C184" s="228"/>
      <c r="D184" s="195" t="s">
        <v>125</v>
      </c>
      <c r="E184" s="229" t="s">
        <v>19</v>
      </c>
      <c r="F184" s="230" t="s">
        <v>245</v>
      </c>
      <c r="G184" s="228"/>
      <c r="H184" s="229" t="s">
        <v>19</v>
      </c>
      <c r="I184" s="231"/>
      <c r="J184" s="228"/>
      <c r="K184" s="228"/>
      <c r="L184" s="232"/>
      <c r="M184" s="233"/>
      <c r="N184" s="234"/>
      <c r="O184" s="234"/>
      <c r="P184" s="234"/>
      <c r="Q184" s="234"/>
      <c r="R184" s="234"/>
      <c r="S184" s="234"/>
      <c r="T184" s="235"/>
      <c r="AT184" s="236" t="s">
        <v>125</v>
      </c>
      <c r="AU184" s="236" t="s">
        <v>80</v>
      </c>
      <c r="AV184" s="16" t="s">
        <v>78</v>
      </c>
      <c r="AW184" s="16" t="s">
        <v>32</v>
      </c>
      <c r="AX184" s="16" t="s">
        <v>70</v>
      </c>
      <c r="AY184" s="236" t="s">
        <v>114</v>
      </c>
    </row>
    <row r="185" spans="1:65" s="13" customFormat="1" ht="11.25">
      <c r="B185" s="193"/>
      <c r="C185" s="194"/>
      <c r="D185" s="195" t="s">
        <v>125</v>
      </c>
      <c r="E185" s="196" t="s">
        <v>19</v>
      </c>
      <c r="F185" s="197" t="s">
        <v>246</v>
      </c>
      <c r="G185" s="194"/>
      <c r="H185" s="198">
        <v>10.5</v>
      </c>
      <c r="I185" s="199"/>
      <c r="J185" s="194"/>
      <c r="K185" s="194"/>
      <c r="L185" s="200"/>
      <c r="M185" s="201"/>
      <c r="N185" s="202"/>
      <c r="O185" s="202"/>
      <c r="P185" s="202"/>
      <c r="Q185" s="202"/>
      <c r="R185" s="202"/>
      <c r="S185" s="202"/>
      <c r="T185" s="203"/>
      <c r="AT185" s="204" t="s">
        <v>125</v>
      </c>
      <c r="AU185" s="204" t="s">
        <v>80</v>
      </c>
      <c r="AV185" s="13" t="s">
        <v>80</v>
      </c>
      <c r="AW185" s="13" t="s">
        <v>32</v>
      </c>
      <c r="AX185" s="13" t="s">
        <v>70</v>
      </c>
      <c r="AY185" s="204" t="s">
        <v>114</v>
      </c>
    </row>
    <row r="186" spans="1:65" s="15" customFormat="1" ht="11.25">
      <c r="B186" s="216"/>
      <c r="C186" s="217"/>
      <c r="D186" s="195" t="s">
        <v>125</v>
      </c>
      <c r="E186" s="218" t="s">
        <v>19</v>
      </c>
      <c r="F186" s="219" t="s">
        <v>171</v>
      </c>
      <c r="G186" s="217"/>
      <c r="H186" s="220">
        <v>10.5</v>
      </c>
      <c r="I186" s="221"/>
      <c r="J186" s="217"/>
      <c r="K186" s="217"/>
      <c r="L186" s="222"/>
      <c r="M186" s="223"/>
      <c r="N186" s="224"/>
      <c r="O186" s="224"/>
      <c r="P186" s="224"/>
      <c r="Q186" s="224"/>
      <c r="R186" s="224"/>
      <c r="S186" s="224"/>
      <c r="T186" s="225"/>
      <c r="AT186" s="226" t="s">
        <v>125</v>
      </c>
      <c r="AU186" s="226" t="s">
        <v>80</v>
      </c>
      <c r="AV186" s="15" t="s">
        <v>133</v>
      </c>
      <c r="AW186" s="15" t="s">
        <v>32</v>
      </c>
      <c r="AX186" s="15" t="s">
        <v>70</v>
      </c>
      <c r="AY186" s="226" t="s">
        <v>114</v>
      </c>
    </row>
    <row r="187" spans="1:65" s="13" customFormat="1" ht="11.25">
      <c r="B187" s="193"/>
      <c r="C187" s="194"/>
      <c r="D187" s="195" t="s">
        <v>125</v>
      </c>
      <c r="E187" s="196" t="s">
        <v>19</v>
      </c>
      <c r="F187" s="197" t="s">
        <v>247</v>
      </c>
      <c r="G187" s="194"/>
      <c r="H187" s="198">
        <v>3.6</v>
      </c>
      <c r="I187" s="199"/>
      <c r="J187" s="194"/>
      <c r="K187" s="194"/>
      <c r="L187" s="200"/>
      <c r="M187" s="201"/>
      <c r="N187" s="202"/>
      <c r="O187" s="202"/>
      <c r="P187" s="202"/>
      <c r="Q187" s="202"/>
      <c r="R187" s="202"/>
      <c r="S187" s="202"/>
      <c r="T187" s="203"/>
      <c r="AT187" s="204" t="s">
        <v>125</v>
      </c>
      <c r="AU187" s="204" t="s">
        <v>80</v>
      </c>
      <c r="AV187" s="13" t="s">
        <v>80</v>
      </c>
      <c r="AW187" s="13" t="s">
        <v>32</v>
      </c>
      <c r="AX187" s="13" t="s">
        <v>70</v>
      </c>
      <c r="AY187" s="204" t="s">
        <v>114</v>
      </c>
    </row>
    <row r="188" spans="1:65" s="13" customFormat="1" ht="11.25">
      <c r="B188" s="193"/>
      <c r="C188" s="194"/>
      <c r="D188" s="195" t="s">
        <v>125</v>
      </c>
      <c r="E188" s="196" t="s">
        <v>19</v>
      </c>
      <c r="F188" s="197" t="s">
        <v>248</v>
      </c>
      <c r="G188" s="194"/>
      <c r="H188" s="198">
        <v>32.4</v>
      </c>
      <c r="I188" s="199"/>
      <c r="J188" s="194"/>
      <c r="K188" s="194"/>
      <c r="L188" s="200"/>
      <c r="M188" s="201"/>
      <c r="N188" s="202"/>
      <c r="O188" s="202"/>
      <c r="P188" s="202"/>
      <c r="Q188" s="202"/>
      <c r="R188" s="202"/>
      <c r="S188" s="202"/>
      <c r="T188" s="203"/>
      <c r="AT188" s="204" t="s">
        <v>125</v>
      </c>
      <c r="AU188" s="204" t="s">
        <v>80</v>
      </c>
      <c r="AV188" s="13" t="s">
        <v>80</v>
      </c>
      <c r="AW188" s="13" t="s">
        <v>32</v>
      </c>
      <c r="AX188" s="13" t="s">
        <v>70</v>
      </c>
      <c r="AY188" s="204" t="s">
        <v>114</v>
      </c>
    </row>
    <row r="189" spans="1:65" s="13" customFormat="1" ht="11.25">
      <c r="B189" s="193"/>
      <c r="C189" s="194"/>
      <c r="D189" s="195" t="s">
        <v>125</v>
      </c>
      <c r="E189" s="196" t="s">
        <v>19</v>
      </c>
      <c r="F189" s="197" t="s">
        <v>249</v>
      </c>
      <c r="G189" s="194"/>
      <c r="H189" s="198">
        <v>13.5</v>
      </c>
      <c r="I189" s="199"/>
      <c r="J189" s="194"/>
      <c r="K189" s="194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125</v>
      </c>
      <c r="AU189" s="204" t="s">
        <v>80</v>
      </c>
      <c r="AV189" s="13" t="s">
        <v>80</v>
      </c>
      <c r="AW189" s="13" t="s">
        <v>32</v>
      </c>
      <c r="AX189" s="13" t="s">
        <v>70</v>
      </c>
      <c r="AY189" s="204" t="s">
        <v>114</v>
      </c>
    </row>
    <row r="190" spans="1:65" s="15" customFormat="1" ht="11.25">
      <c r="B190" s="216"/>
      <c r="C190" s="217"/>
      <c r="D190" s="195" t="s">
        <v>125</v>
      </c>
      <c r="E190" s="218" t="s">
        <v>19</v>
      </c>
      <c r="F190" s="219" t="s">
        <v>171</v>
      </c>
      <c r="G190" s="217"/>
      <c r="H190" s="220">
        <v>49.5</v>
      </c>
      <c r="I190" s="221"/>
      <c r="J190" s="217"/>
      <c r="K190" s="217"/>
      <c r="L190" s="222"/>
      <c r="M190" s="223"/>
      <c r="N190" s="224"/>
      <c r="O190" s="224"/>
      <c r="P190" s="224"/>
      <c r="Q190" s="224"/>
      <c r="R190" s="224"/>
      <c r="S190" s="224"/>
      <c r="T190" s="225"/>
      <c r="AT190" s="226" t="s">
        <v>125</v>
      </c>
      <c r="AU190" s="226" t="s">
        <v>80</v>
      </c>
      <c r="AV190" s="15" t="s">
        <v>133</v>
      </c>
      <c r="AW190" s="15" t="s">
        <v>32</v>
      </c>
      <c r="AX190" s="15" t="s">
        <v>70</v>
      </c>
      <c r="AY190" s="226" t="s">
        <v>114</v>
      </c>
    </row>
    <row r="191" spans="1:65" s="14" customFormat="1" ht="11.25">
      <c r="B191" s="205"/>
      <c r="C191" s="206"/>
      <c r="D191" s="195" t="s">
        <v>125</v>
      </c>
      <c r="E191" s="207" t="s">
        <v>19</v>
      </c>
      <c r="F191" s="208" t="s">
        <v>127</v>
      </c>
      <c r="G191" s="206"/>
      <c r="H191" s="209">
        <v>60</v>
      </c>
      <c r="I191" s="210"/>
      <c r="J191" s="206"/>
      <c r="K191" s="206"/>
      <c r="L191" s="211"/>
      <c r="M191" s="212"/>
      <c r="N191" s="213"/>
      <c r="O191" s="213"/>
      <c r="P191" s="213"/>
      <c r="Q191" s="213"/>
      <c r="R191" s="213"/>
      <c r="S191" s="213"/>
      <c r="T191" s="214"/>
      <c r="AT191" s="215" t="s">
        <v>125</v>
      </c>
      <c r="AU191" s="215" t="s">
        <v>80</v>
      </c>
      <c r="AV191" s="14" t="s">
        <v>121</v>
      </c>
      <c r="AW191" s="14" t="s">
        <v>32</v>
      </c>
      <c r="AX191" s="14" t="s">
        <v>78</v>
      </c>
      <c r="AY191" s="215" t="s">
        <v>114</v>
      </c>
    </row>
    <row r="192" spans="1:65" s="2" customFormat="1" ht="24.2" customHeight="1">
      <c r="A192" s="36"/>
      <c r="B192" s="37"/>
      <c r="C192" s="175" t="s">
        <v>7</v>
      </c>
      <c r="D192" s="175" t="s">
        <v>116</v>
      </c>
      <c r="E192" s="176" t="s">
        <v>250</v>
      </c>
      <c r="F192" s="177" t="s">
        <v>251</v>
      </c>
      <c r="G192" s="178" t="s">
        <v>119</v>
      </c>
      <c r="H192" s="179">
        <v>14.5</v>
      </c>
      <c r="I192" s="180"/>
      <c r="J192" s="181">
        <f>ROUND(I192*H192,2)</f>
        <v>0</v>
      </c>
      <c r="K192" s="177" t="s">
        <v>120</v>
      </c>
      <c r="L192" s="41"/>
      <c r="M192" s="182" t="s">
        <v>19</v>
      </c>
      <c r="N192" s="183" t="s">
        <v>41</v>
      </c>
      <c r="O192" s="66"/>
      <c r="P192" s="184">
        <f>O192*H192</f>
        <v>0</v>
      </c>
      <c r="Q192" s="184">
        <v>0</v>
      </c>
      <c r="R192" s="184">
        <f>Q192*H192</f>
        <v>0</v>
      </c>
      <c r="S192" s="184">
        <v>0</v>
      </c>
      <c r="T192" s="185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6" t="s">
        <v>121</v>
      </c>
      <c r="AT192" s="186" t="s">
        <v>116</v>
      </c>
      <c r="AU192" s="186" t="s">
        <v>80</v>
      </c>
      <c r="AY192" s="19" t="s">
        <v>114</v>
      </c>
      <c r="BE192" s="187">
        <f>IF(N192="základní",J192,0)</f>
        <v>0</v>
      </c>
      <c r="BF192" s="187">
        <f>IF(N192="snížená",J192,0)</f>
        <v>0</v>
      </c>
      <c r="BG192" s="187">
        <f>IF(N192="zákl. přenesená",J192,0)</f>
        <v>0</v>
      </c>
      <c r="BH192" s="187">
        <f>IF(N192="sníž. přenesená",J192,0)</f>
        <v>0</v>
      </c>
      <c r="BI192" s="187">
        <f>IF(N192="nulová",J192,0)</f>
        <v>0</v>
      </c>
      <c r="BJ192" s="19" t="s">
        <v>78</v>
      </c>
      <c r="BK192" s="187">
        <f>ROUND(I192*H192,2)</f>
        <v>0</v>
      </c>
      <c r="BL192" s="19" t="s">
        <v>121</v>
      </c>
      <c r="BM192" s="186" t="s">
        <v>252</v>
      </c>
    </row>
    <row r="193" spans="1:65" s="2" customFormat="1" ht="11.25">
      <c r="A193" s="36"/>
      <c r="B193" s="37"/>
      <c r="C193" s="38"/>
      <c r="D193" s="188" t="s">
        <v>123</v>
      </c>
      <c r="E193" s="38"/>
      <c r="F193" s="189" t="s">
        <v>253</v>
      </c>
      <c r="G193" s="38"/>
      <c r="H193" s="38"/>
      <c r="I193" s="190"/>
      <c r="J193" s="38"/>
      <c r="K193" s="38"/>
      <c r="L193" s="41"/>
      <c r="M193" s="191"/>
      <c r="N193" s="192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123</v>
      </c>
      <c r="AU193" s="19" t="s">
        <v>80</v>
      </c>
    </row>
    <row r="194" spans="1:65" s="13" customFormat="1" ht="11.25">
      <c r="B194" s="193"/>
      <c r="C194" s="194"/>
      <c r="D194" s="195" t="s">
        <v>125</v>
      </c>
      <c r="E194" s="196" t="s">
        <v>19</v>
      </c>
      <c r="F194" s="197" t="s">
        <v>223</v>
      </c>
      <c r="G194" s="194"/>
      <c r="H194" s="198">
        <v>14.5</v>
      </c>
      <c r="I194" s="199"/>
      <c r="J194" s="194"/>
      <c r="K194" s="194"/>
      <c r="L194" s="200"/>
      <c r="M194" s="201"/>
      <c r="N194" s="202"/>
      <c r="O194" s="202"/>
      <c r="P194" s="202"/>
      <c r="Q194" s="202"/>
      <c r="R194" s="202"/>
      <c r="S194" s="202"/>
      <c r="T194" s="203"/>
      <c r="AT194" s="204" t="s">
        <v>125</v>
      </c>
      <c r="AU194" s="204" t="s">
        <v>80</v>
      </c>
      <c r="AV194" s="13" t="s">
        <v>80</v>
      </c>
      <c r="AW194" s="13" t="s">
        <v>32</v>
      </c>
      <c r="AX194" s="13" t="s">
        <v>70</v>
      </c>
      <c r="AY194" s="204" t="s">
        <v>114</v>
      </c>
    </row>
    <row r="195" spans="1:65" s="14" customFormat="1" ht="11.25">
      <c r="B195" s="205"/>
      <c r="C195" s="206"/>
      <c r="D195" s="195" t="s">
        <v>125</v>
      </c>
      <c r="E195" s="207" t="s">
        <v>19</v>
      </c>
      <c r="F195" s="208" t="s">
        <v>127</v>
      </c>
      <c r="G195" s="206"/>
      <c r="H195" s="209">
        <v>14.5</v>
      </c>
      <c r="I195" s="210"/>
      <c r="J195" s="206"/>
      <c r="K195" s="206"/>
      <c r="L195" s="211"/>
      <c r="M195" s="212"/>
      <c r="N195" s="213"/>
      <c r="O195" s="213"/>
      <c r="P195" s="213"/>
      <c r="Q195" s="213"/>
      <c r="R195" s="213"/>
      <c r="S195" s="213"/>
      <c r="T195" s="214"/>
      <c r="AT195" s="215" t="s">
        <v>125</v>
      </c>
      <c r="AU195" s="215" t="s">
        <v>80</v>
      </c>
      <c r="AV195" s="14" t="s">
        <v>121</v>
      </c>
      <c r="AW195" s="14" t="s">
        <v>32</v>
      </c>
      <c r="AX195" s="14" t="s">
        <v>78</v>
      </c>
      <c r="AY195" s="215" t="s">
        <v>114</v>
      </c>
    </row>
    <row r="196" spans="1:65" s="12" customFormat="1" ht="22.9" customHeight="1">
      <c r="B196" s="159"/>
      <c r="C196" s="160"/>
      <c r="D196" s="161" t="s">
        <v>69</v>
      </c>
      <c r="E196" s="173" t="s">
        <v>121</v>
      </c>
      <c r="F196" s="173" t="s">
        <v>254</v>
      </c>
      <c r="G196" s="160"/>
      <c r="H196" s="160"/>
      <c r="I196" s="163"/>
      <c r="J196" s="174">
        <f>BK196</f>
        <v>0</v>
      </c>
      <c r="K196" s="160"/>
      <c r="L196" s="165"/>
      <c r="M196" s="166"/>
      <c r="N196" s="167"/>
      <c r="O196" s="167"/>
      <c r="P196" s="168">
        <f>SUM(P197:P244)</f>
        <v>0</v>
      </c>
      <c r="Q196" s="167"/>
      <c r="R196" s="168">
        <f>SUM(R197:R244)</f>
        <v>15.6940657342174</v>
      </c>
      <c r="S196" s="167"/>
      <c r="T196" s="169">
        <f>SUM(T197:T244)</f>
        <v>0</v>
      </c>
      <c r="AR196" s="170" t="s">
        <v>78</v>
      </c>
      <c r="AT196" s="171" t="s">
        <v>69</v>
      </c>
      <c r="AU196" s="171" t="s">
        <v>78</v>
      </c>
      <c r="AY196" s="170" t="s">
        <v>114</v>
      </c>
      <c r="BK196" s="172">
        <f>SUM(BK197:BK244)</f>
        <v>0</v>
      </c>
    </row>
    <row r="197" spans="1:65" s="2" customFormat="1" ht="16.5" customHeight="1">
      <c r="A197" s="36"/>
      <c r="B197" s="37"/>
      <c r="C197" s="175" t="s">
        <v>255</v>
      </c>
      <c r="D197" s="175" t="s">
        <v>116</v>
      </c>
      <c r="E197" s="176" t="s">
        <v>256</v>
      </c>
      <c r="F197" s="177" t="s">
        <v>257</v>
      </c>
      <c r="G197" s="178" t="s">
        <v>166</v>
      </c>
      <c r="H197" s="179">
        <v>2.1</v>
      </c>
      <c r="I197" s="180"/>
      <c r="J197" s="181">
        <f>ROUND(I197*H197,2)</f>
        <v>0</v>
      </c>
      <c r="K197" s="177" t="s">
        <v>120</v>
      </c>
      <c r="L197" s="41"/>
      <c r="M197" s="182" t="s">
        <v>19</v>
      </c>
      <c r="N197" s="183" t="s">
        <v>41</v>
      </c>
      <c r="O197" s="66"/>
      <c r="P197" s="184">
        <f>O197*H197</f>
        <v>0</v>
      </c>
      <c r="Q197" s="184">
        <v>0</v>
      </c>
      <c r="R197" s="184">
        <f>Q197*H197</f>
        <v>0</v>
      </c>
      <c r="S197" s="184">
        <v>0</v>
      </c>
      <c r="T197" s="185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6" t="s">
        <v>121</v>
      </c>
      <c r="AT197" s="186" t="s">
        <v>116</v>
      </c>
      <c r="AU197" s="186" t="s">
        <v>80</v>
      </c>
      <c r="AY197" s="19" t="s">
        <v>114</v>
      </c>
      <c r="BE197" s="187">
        <f>IF(N197="základní",J197,0)</f>
        <v>0</v>
      </c>
      <c r="BF197" s="187">
        <f>IF(N197="snížená",J197,0)</f>
        <v>0</v>
      </c>
      <c r="BG197" s="187">
        <f>IF(N197="zákl. přenesená",J197,0)</f>
        <v>0</v>
      </c>
      <c r="BH197" s="187">
        <f>IF(N197="sníž. přenesená",J197,0)</f>
        <v>0</v>
      </c>
      <c r="BI197" s="187">
        <f>IF(N197="nulová",J197,0)</f>
        <v>0</v>
      </c>
      <c r="BJ197" s="19" t="s">
        <v>78</v>
      </c>
      <c r="BK197" s="187">
        <f>ROUND(I197*H197,2)</f>
        <v>0</v>
      </c>
      <c r="BL197" s="19" t="s">
        <v>121</v>
      </c>
      <c r="BM197" s="186" t="s">
        <v>258</v>
      </c>
    </row>
    <row r="198" spans="1:65" s="2" customFormat="1" ht="11.25">
      <c r="A198" s="36"/>
      <c r="B198" s="37"/>
      <c r="C198" s="38"/>
      <c r="D198" s="188" t="s">
        <v>123</v>
      </c>
      <c r="E198" s="38"/>
      <c r="F198" s="189" t="s">
        <v>259</v>
      </c>
      <c r="G198" s="38"/>
      <c r="H198" s="38"/>
      <c r="I198" s="190"/>
      <c r="J198" s="38"/>
      <c r="K198" s="38"/>
      <c r="L198" s="41"/>
      <c r="M198" s="191"/>
      <c r="N198" s="192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123</v>
      </c>
      <c r="AU198" s="19" t="s">
        <v>80</v>
      </c>
    </row>
    <row r="199" spans="1:65" s="13" customFormat="1" ht="11.25">
      <c r="B199" s="193"/>
      <c r="C199" s="194"/>
      <c r="D199" s="195" t="s">
        <v>125</v>
      </c>
      <c r="E199" s="196" t="s">
        <v>19</v>
      </c>
      <c r="F199" s="197" t="s">
        <v>260</v>
      </c>
      <c r="G199" s="194"/>
      <c r="H199" s="198">
        <v>2.1</v>
      </c>
      <c r="I199" s="199"/>
      <c r="J199" s="194"/>
      <c r="K199" s="194"/>
      <c r="L199" s="200"/>
      <c r="M199" s="201"/>
      <c r="N199" s="202"/>
      <c r="O199" s="202"/>
      <c r="P199" s="202"/>
      <c r="Q199" s="202"/>
      <c r="R199" s="202"/>
      <c r="S199" s="202"/>
      <c r="T199" s="203"/>
      <c r="AT199" s="204" t="s">
        <v>125</v>
      </c>
      <c r="AU199" s="204" t="s">
        <v>80</v>
      </c>
      <c r="AV199" s="13" t="s">
        <v>80</v>
      </c>
      <c r="AW199" s="13" t="s">
        <v>32</v>
      </c>
      <c r="AX199" s="13" t="s">
        <v>70</v>
      </c>
      <c r="AY199" s="204" t="s">
        <v>114</v>
      </c>
    </row>
    <row r="200" spans="1:65" s="14" customFormat="1" ht="11.25">
      <c r="B200" s="205"/>
      <c r="C200" s="206"/>
      <c r="D200" s="195" t="s">
        <v>125</v>
      </c>
      <c r="E200" s="207" t="s">
        <v>19</v>
      </c>
      <c r="F200" s="208" t="s">
        <v>127</v>
      </c>
      <c r="G200" s="206"/>
      <c r="H200" s="209">
        <v>2.1</v>
      </c>
      <c r="I200" s="210"/>
      <c r="J200" s="206"/>
      <c r="K200" s="206"/>
      <c r="L200" s="211"/>
      <c r="M200" s="212"/>
      <c r="N200" s="213"/>
      <c r="O200" s="213"/>
      <c r="P200" s="213"/>
      <c r="Q200" s="213"/>
      <c r="R200" s="213"/>
      <c r="S200" s="213"/>
      <c r="T200" s="214"/>
      <c r="AT200" s="215" t="s">
        <v>125</v>
      </c>
      <c r="AU200" s="215" t="s">
        <v>80</v>
      </c>
      <c r="AV200" s="14" t="s">
        <v>121</v>
      </c>
      <c r="AW200" s="14" t="s">
        <v>32</v>
      </c>
      <c r="AX200" s="14" t="s">
        <v>78</v>
      </c>
      <c r="AY200" s="215" t="s">
        <v>114</v>
      </c>
    </row>
    <row r="201" spans="1:65" s="2" customFormat="1" ht="16.5" customHeight="1">
      <c r="A201" s="36"/>
      <c r="B201" s="37"/>
      <c r="C201" s="175" t="s">
        <v>261</v>
      </c>
      <c r="D201" s="175" t="s">
        <v>116</v>
      </c>
      <c r="E201" s="176" t="s">
        <v>262</v>
      </c>
      <c r="F201" s="177" t="s">
        <v>263</v>
      </c>
      <c r="G201" s="178" t="s">
        <v>119</v>
      </c>
      <c r="H201" s="179">
        <v>17.2</v>
      </c>
      <c r="I201" s="180"/>
      <c r="J201" s="181">
        <f>ROUND(I201*H201,2)</f>
        <v>0</v>
      </c>
      <c r="K201" s="177" t="s">
        <v>120</v>
      </c>
      <c r="L201" s="41"/>
      <c r="M201" s="182" t="s">
        <v>19</v>
      </c>
      <c r="N201" s="183" t="s">
        <v>41</v>
      </c>
      <c r="O201" s="66"/>
      <c r="P201" s="184">
        <f>O201*H201</f>
        <v>0</v>
      </c>
      <c r="Q201" s="184">
        <v>0.21251999999999999</v>
      </c>
      <c r="R201" s="184">
        <f>Q201*H201</f>
        <v>3.6553439999999995</v>
      </c>
      <c r="S201" s="184">
        <v>0</v>
      </c>
      <c r="T201" s="185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86" t="s">
        <v>121</v>
      </c>
      <c r="AT201" s="186" t="s">
        <v>116</v>
      </c>
      <c r="AU201" s="186" t="s">
        <v>80</v>
      </c>
      <c r="AY201" s="19" t="s">
        <v>114</v>
      </c>
      <c r="BE201" s="187">
        <f>IF(N201="základní",J201,0)</f>
        <v>0</v>
      </c>
      <c r="BF201" s="187">
        <f>IF(N201="snížená",J201,0)</f>
        <v>0</v>
      </c>
      <c r="BG201" s="187">
        <f>IF(N201="zákl. přenesená",J201,0)</f>
        <v>0</v>
      </c>
      <c r="BH201" s="187">
        <f>IF(N201="sníž. přenesená",J201,0)</f>
        <v>0</v>
      </c>
      <c r="BI201" s="187">
        <f>IF(N201="nulová",J201,0)</f>
        <v>0</v>
      </c>
      <c r="BJ201" s="19" t="s">
        <v>78</v>
      </c>
      <c r="BK201" s="187">
        <f>ROUND(I201*H201,2)</f>
        <v>0</v>
      </c>
      <c r="BL201" s="19" t="s">
        <v>121</v>
      </c>
      <c r="BM201" s="186" t="s">
        <v>264</v>
      </c>
    </row>
    <row r="202" spans="1:65" s="2" customFormat="1" ht="11.25">
      <c r="A202" s="36"/>
      <c r="B202" s="37"/>
      <c r="C202" s="38"/>
      <c r="D202" s="188" t="s">
        <v>123</v>
      </c>
      <c r="E202" s="38"/>
      <c r="F202" s="189" t="s">
        <v>265</v>
      </c>
      <c r="G202" s="38"/>
      <c r="H202" s="38"/>
      <c r="I202" s="190"/>
      <c r="J202" s="38"/>
      <c r="K202" s="38"/>
      <c r="L202" s="41"/>
      <c r="M202" s="191"/>
      <c r="N202" s="192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123</v>
      </c>
      <c r="AU202" s="19" t="s">
        <v>80</v>
      </c>
    </row>
    <row r="203" spans="1:65" s="16" customFormat="1" ht="11.25">
      <c r="B203" s="227"/>
      <c r="C203" s="228"/>
      <c r="D203" s="195" t="s">
        <v>125</v>
      </c>
      <c r="E203" s="229" t="s">
        <v>19</v>
      </c>
      <c r="F203" s="230" t="s">
        <v>198</v>
      </c>
      <c r="G203" s="228"/>
      <c r="H203" s="229" t="s">
        <v>19</v>
      </c>
      <c r="I203" s="231"/>
      <c r="J203" s="228"/>
      <c r="K203" s="228"/>
      <c r="L203" s="232"/>
      <c r="M203" s="233"/>
      <c r="N203" s="234"/>
      <c r="O203" s="234"/>
      <c r="P203" s="234"/>
      <c r="Q203" s="234"/>
      <c r="R203" s="234"/>
      <c r="S203" s="234"/>
      <c r="T203" s="235"/>
      <c r="AT203" s="236" t="s">
        <v>125</v>
      </c>
      <c r="AU203" s="236" t="s">
        <v>80</v>
      </c>
      <c r="AV203" s="16" t="s">
        <v>78</v>
      </c>
      <c r="AW203" s="16" t="s">
        <v>32</v>
      </c>
      <c r="AX203" s="16" t="s">
        <v>70</v>
      </c>
      <c r="AY203" s="236" t="s">
        <v>114</v>
      </c>
    </row>
    <row r="204" spans="1:65" s="13" customFormat="1" ht="11.25">
      <c r="B204" s="193"/>
      <c r="C204" s="194"/>
      <c r="D204" s="195" t="s">
        <v>125</v>
      </c>
      <c r="E204" s="196" t="s">
        <v>19</v>
      </c>
      <c r="F204" s="197" t="s">
        <v>266</v>
      </c>
      <c r="G204" s="194"/>
      <c r="H204" s="198">
        <v>4</v>
      </c>
      <c r="I204" s="199"/>
      <c r="J204" s="194"/>
      <c r="K204" s="194"/>
      <c r="L204" s="200"/>
      <c r="M204" s="201"/>
      <c r="N204" s="202"/>
      <c r="O204" s="202"/>
      <c r="P204" s="202"/>
      <c r="Q204" s="202"/>
      <c r="R204" s="202"/>
      <c r="S204" s="202"/>
      <c r="T204" s="203"/>
      <c r="AT204" s="204" t="s">
        <v>125</v>
      </c>
      <c r="AU204" s="204" t="s">
        <v>80</v>
      </c>
      <c r="AV204" s="13" t="s">
        <v>80</v>
      </c>
      <c r="AW204" s="13" t="s">
        <v>32</v>
      </c>
      <c r="AX204" s="13" t="s">
        <v>70</v>
      </c>
      <c r="AY204" s="204" t="s">
        <v>114</v>
      </c>
    </row>
    <row r="205" spans="1:65" s="13" customFormat="1" ht="11.25">
      <c r="B205" s="193"/>
      <c r="C205" s="194"/>
      <c r="D205" s="195" t="s">
        <v>125</v>
      </c>
      <c r="E205" s="196" t="s">
        <v>19</v>
      </c>
      <c r="F205" s="197" t="s">
        <v>267</v>
      </c>
      <c r="G205" s="194"/>
      <c r="H205" s="198">
        <v>13.2</v>
      </c>
      <c r="I205" s="199"/>
      <c r="J205" s="194"/>
      <c r="K205" s="194"/>
      <c r="L205" s="200"/>
      <c r="M205" s="201"/>
      <c r="N205" s="202"/>
      <c r="O205" s="202"/>
      <c r="P205" s="202"/>
      <c r="Q205" s="202"/>
      <c r="R205" s="202"/>
      <c r="S205" s="202"/>
      <c r="T205" s="203"/>
      <c r="AT205" s="204" t="s">
        <v>125</v>
      </c>
      <c r="AU205" s="204" t="s">
        <v>80</v>
      </c>
      <c r="AV205" s="13" t="s">
        <v>80</v>
      </c>
      <c r="AW205" s="13" t="s">
        <v>32</v>
      </c>
      <c r="AX205" s="13" t="s">
        <v>70</v>
      </c>
      <c r="AY205" s="204" t="s">
        <v>114</v>
      </c>
    </row>
    <row r="206" spans="1:65" s="14" customFormat="1" ht="11.25">
      <c r="B206" s="205"/>
      <c r="C206" s="206"/>
      <c r="D206" s="195" t="s">
        <v>125</v>
      </c>
      <c r="E206" s="207" t="s">
        <v>19</v>
      </c>
      <c r="F206" s="208" t="s">
        <v>127</v>
      </c>
      <c r="G206" s="206"/>
      <c r="H206" s="209">
        <v>17.2</v>
      </c>
      <c r="I206" s="210"/>
      <c r="J206" s="206"/>
      <c r="K206" s="206"/>
      <c r="L206" s="211"/>
      <c r="M206" s="212"/>
      <c r="N206" s="213"/>
      <c r="O206" s="213"/>
      <c r="P206" s="213"/>
      <c r="Q206" s="213"/>
      <c r="R206" s="213"/>
      <c r="S206" s="213"/>
      <c r="T206" s="214"/>
      <c r="AT206" s="215" t="s">
        <v>125</v>
      </c>
      <c r="AU206" s="215" t="s">
        <v>80</v>
      </c>
      <c r="AV206" s="14" t="s">
        <v>121</v>
      </c>
      <c r="AW206" s="14" t="s">
        <v>32</v>
      </c>
      <c r="AX206" s="14" t="s">
        <v>78</v>
      </c>
      <c r="AY206" s="215" t="s">
        <v>114</v>
      </c>
    </row>
    <row r="207" spans="1:65" s="2" customFormat="1" ht="24.2" customHeight="1">
      <c r="A207" s="36"/>
      <c r="B207" s="37"/>
      <c r="C207" s="175" t="s">
        <v>268</v>
      </c>
      <c r="D207" s="175" t="s">
        <v>116</v>
      </c>
      <c r="E207" s="176" t="s">
        <v>269</v>
      </c>
      <c r="F207" s="177" t="s">
        <v>270</v>
      </c>
      <c r="G207" s="178" t="s">
        <v>166</v>
      </c>
      <c r="H207" s="179">
        <v>4.5460000000000003</v>
      </c>
      <c r="I207" s="180"/>
      <c r="J207" s="181">
        <f>ROUND(I207*H207,2)</f>
        <v>0</v>
      </c>
      <c r="K207" s="177" t="s">
        <v>120</v>
      </c>
      <c r="L207" s="41"/>
      <c r="M207" s="182" t="s">
        <v>19</v>
      </c>
      <c r="N207" s="183" t="s">
        <v>41</v>
      </c>
      <c r="O207" s="66"/>
      <c r="P207" s="184">
        <f>O207*H207</f>
        <v>0</v>
      </c>
      <c r="Q207" s="184">
        <v>0</v>
      </c>
      <c r="R207" s="184">
        <f>Q207*H207</f>
        <v>0</v>
      </c>
      <c r="S207" s="184">
        <v>0</v>
      </c>
      <c r="T207" s="185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86" t="s">
        <v>121</v>
      </c>
      <c r="AT207" s="186" t="s">
        <v>116</v>
      </c>
      <c r="AU207" s="186" t="s">
        <v>80</v>
      </c>
      <c r="AY207" s="19" t="s">
        <v>114</v>
      </c>
      <c r="BE207" s="187">
        <f>IF(N207="základní",J207,0)</f>
        <v>0</v>
      </c>
      <c r="BF207" s="187">
        <f>IF(N207="snížená",J207,0)</f>
        <v>0</v>
      </c>
      <c r="BG207" s="187">
        <f>IF(N207="zákl. přenesená",J207,0)</f>
        <v>0</v>
      </c>
      <c r="BH207" s="187">
        <f>IF(N207="sníž. přenesená",J207,0)</f>
        <v>0</v>
      </c>
      <c r="BI207" s="187">
        <f>IF(N207="nulová",J207,0)</f>
        <v>0</v>
      </c>
      <c r="BJ207" s="19" t="s">
        <v>78</v>
      </c>
      <c r="BK207" s="187">
        <f>ROUND(I207*H207,2)</f>
        <v>0</v>
      </c>
      <c r="BL207" s="19" t="s">
        <v>121</v>
      </c>
      <c r="BM207" s="186" t="s">
        <v>271</v>
      </c>
    </row>
    <row r="208" spans="1:65" s="2" customFormat="1" ht="11.25">
      <c r="A208" s="36"/>
      <c r="B208" s="37"/>
      <c r="C208" s="38"/>
      <c r="D208" s="188" t="s">
        <v>123</v>
      </c>
      <c r="E208" s="38"/>
      <c r="F208" s="189" t="s">
        <v>272</v>
      </c>
      <c r="G208" s="38"/>
      <c r="H208" s="38"/>
      <c r="I208" s="190"/>
      <c r="J208" s="38"/>
      <c r="K208" s="38"/>
      <c r="L208" s="41"/>
      <c r="M208" s="191"/>
      <c r="N208" s="192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123</v>
      </c>
      <c r="AU208" s="19" t="s">
        <v>80</v>
      </c>
    </row>
    <row r="209" spans="1:65" s="16" customFormat="1" ht="11.25">
      <c r="B209" s="227"/>
      <c r="C209" s="228"/>
      <c r="D209" s="195" t="s">
        <v>125</v>
      </c>
      <c r="E209" s="229" t="s">
        <v>19</v>
      </c>
      <c r="F209" s="230" t="s">
        <v>273</v>
      </c>
      <c r="G209" s="228"/>
      <c r="H209" s="229" t="s">
        <v>19</v>
      </c>
      <c r="I209" s="231"/>
      <c r="J209" s="228"/>
      <c r="K209" s="228"/>
      <c r="L209" s="232"/>
      <c r="M209" s="233"/>
      <c r="N209" s="234"/>
      <c r="O209" s="234"/>
      <c r="P209" s="234"/>
      <c r="Q209" s="234"/>
      <c r="R209" s="234"/>
      <c r="S209" s="234"/>
      <c r="T209" s="235"/>
      <c r="AT209" s="236" t="s">
        <v>125</v>
      </c>
      <c r="AU209" s="236" t="s">
        <v>80</v>
      </c>
      <c r="AV209" s="16" t="s">
        <v>78</v>
      </c>
      <c r="AW209" s="16" t="s">
        <v>32</v>
      </c>
      <c r="AX209" s="16" t="s">
        <v>70</v>
      </c>
      <c r="AY209" s="236" t="s">
        <v>114</v>
      </c>
    </row>
    <row r="210" spans="1:65" s="13" customFormat="1" ht="11.25">
      <c r="B210" s="193"/>
      <c r="C210" s="194"/>
      <c r="D210" s="195" t="s">
        <v>125</v>
      </c>
      <c r="E210" s="196" t="s">
        <v>19</v>
      </c>
      <c r="F210" s="197" t="s">
        <v>274</v>
      </c>
      <c r="G210" s="194"/>
      <c r="H210" s="198">
        <v>3.15</v>
      </c>
      <c r="I210" s="199"/>
      <c r="J210" s="194"/>
      <c r="K210" s="194"/>
      <c r="L210" s="200"/>
      <c r="M210" s="201"/>
      <c r="N210" s="202"/>
      <c r="O210" s="202"/>
      <c r="P210" s="202"/>
      <c r="Q210" s="202"/>
      <c r="R210" s="202"/>
      <c r="S210" s="202"/>
      <c r="T210" s="203"/>
      <c r="AT210" s="204" t="s">
        <v>125</v>
      </c>
      <c r="AU210" s="204" t="s">
        <v>80</v>
      </c>
      <c r="AV210" s="13" t="s">
        <v>80</v>
      </c>
      <c r="AW210" s="13" t="s">
        <v>32</v>
      </c>
      <c r="AX210" s="13" t="s">
        <v>70</v>
      </c>
      <c r="AY210" s="204" t="s">
        <v>114</v>
      </c>
    </row>
    <row r="211" spans="1:65" s="13" customFormat="1" ht="11.25">
      <c r="B211" s="193"/>
      <c r="C211" s="194"/>
      <c r="D211" s="195" t="s">
        <v>125</v>
      </c>
      <c r="E211" s="196" t="s">
        <v>19</v>
      </c>
      <c r="F211" s="197" t="s">
        <v>275</v>
      </c>
      <c r="G211" s="194"/>
      <c r="H211" s="198">
        <v>0.158</v>
      </c>
      <c r="I211" s="199"/>
      <c r="J211" s="194"/>
      <c r="K211" s="194"/>
      <c r="L211" s="200"/>
      <c r="M211" s="201"/>
      <c r="N211" s="202"/>
      <c r="O211" s="202"/>
      <c r="P211" s="202"/>
      <c r="Q211" s="202"/>
      <c r="R211" s="202"/>
      <c r="S211" s="202"/>
      <c r="T211" s="203"/>
      <c r="AT211" s="204" t="s">
        <v>125</v>
      </c>
      <c r="AU211" s="204" t="s">
        <v>80</v>
      </c>
      <c r="AV211" s="13" t="s">
        <v>80</v>
      </c>
      <c r="AW211" s="13" t="s">
        <v>32</v>
      </c>
      <c r="AX211" s="13" t="s">
        <v>70</v>
      </c>
      <c r="AY211" s="204" t="s">
        <v>114</v>
      </c>
    </row>
    <row r="212" spans="1:65" s="15" customFormat="1" ht="11.25">
      <c r="B212" s="216"/>
      <c r="C212" s="217"/>
      <c r="D212" s="195" t="s">
        <v>125</v>
      </c>
      <c r="E212" s="218" t="s">
        <v>19</v>
      </c>
      <c r="F212" s="219" t="s">
        <v>171</v>
      </c>
      <c r="G212" s="217"/>
      <c r="H212" s="220">
        <v>3.3079999999999998</v>
      </c>
      <c r="I212" s="221"/>
      <c r="J212" s="217"/>
      <c r="K212" s="217"/>
      <c r="L212" s="222"/>
      <c r="M212" s="223"/>
      <c r="N212" s="224"/>
      <c r="O212" s="224"/>
      <c r="P212" s="224"/>
      <c r="Q212" s="224"/>
      <c r="R212" s="224"/>
      <c r="S212" s="224"/>
      <c r="T212" s="225"/>
      <c r="AT212" s="226" t="s">
        <v>125</v>
      </c>
      <c r="AU212" s="226" t="s">
        <v>80</v>
      </c>
      <c r="AV212" s="15" t="s">
        <v>133</v>
      </c>
      <c r="AW212" s="15" t="s">
        <v>32</v>
      </c>
      <c r="AX212" s="15" t="s">
        <v>70</v>
      </c>
      <c r="AY212" s="226" t="s">
        <v>114</v>
      </c>
    </row>
    <row r="213" spans="1:65" s="16" customFormat="1" ht="11.25">
      <c r="B213" s="227"/>
      <c r="C213" s="228"/>
      <c r="D213" s="195" t="s">
        <v>125</v>
      </c>
      <c r="E213" s="229" t="s">
        <v>19</v>
      </c>
      <c r="F213" s="230" t="s">
        <v>198</v>
      </c>
      <c r="G213" s="228"/>
      <c r="H213" s="229" t="s">
        <v>19</v>
      </c>
      <c r="I213" s="231"/>
      <c r="J213" s="228"/>
      <c r="K213" s="228"/>
      <c r="L213" s="232"/>
      <c r="M213" s="233"/>
      <c r="N213" s="234"/>
      <c r="O213" s="234"/>
      <c r="P213" s="234"/>
      <c r="Q213" s="234"/>
      <c r="R213" s="234"/>
      <c r="S213" s="234"/>
      <c r="T213" s="235"/>
      <c r="AT213" s="236" t="s">
        <v>125</v>
      </c>
      <c r="AU213" s="236" t="s">
        <v>80</v>
      </c>
      <c r="AV213" s="16" t="s">
        <v>78</v>
      </c>
      <c r="AW213" s="16" t="s">
        <v>32</v>
      </c>
      <c r="AX213" s="16" t="s">
        <v>70</v>
      </c>
      <c r="AY213" s="236" t="s">
        <v>114</v>
      </c>
    </row>
    <row r="214" spans="1:65" s="13" customFormat="1" ht="11.25">
      <c r="B214" s="193"/>
      <c r="C214" s="194"/>
      <c r="D214" s="195" t="s">
        <v>125</v>
      </c>
      <c r="E214" s="196" t="s">
        <v>19</v>
      </c>
      <c r="F214" s="197" t="s">
        <v>276</v>
      </c>
      <c r="G214" s="194"/>
      <c r="H214" s="198">
        <v>0.33800000000000002</v>
      </c>
      <c r="I214" s="199"/>
      <c r="J214" s="194"/>
      <c r="K214" s="194"/>
      <c r="L214" s="200"/>
      <c r="M214" s="201"/>
      <c r="N214" s="202"/>
      <c r="O214" s="202"/>
      <c r="P214" s="202"/>
      <c r="Q214" s="202"/>
      <c r="R214" s="202"/>
      <c r="S214" s="202"/>
      <c r="T214" s="203"/>
      <c r="AT214" s="204" t="s">
        <v>125</v>
      </c>
      <c r="AU214" s="204" t="s">
        <v>80</v>
      </c>
      <c r="AV214" s="13" t="s">
        <v>80</v>
      </c>
      <c r="AW214" s="13" t="s">
        <v>32</v>
      </c>
      <c r="AX214" s="13" t="s">
        <v>70</v>
      </c>
      <c r="AY214" s="204" t="s">
        <v>114</v>
      </c>
    </row>
    <row r="215" spans="1:65" s="13" customFormat="1" ht="11.25">
      <c r="B215" s="193"/>
      <c r="C215" s="194"/>
      <c r="D215" s="195" t="s">
        <v>125</v>
      </c>
      <c r="E215" s="196" t="s">
        <v>19</v>
      </c>
      <c r="F215" s="197" t="s">
        <v>277</v>
      </c>
      <c r="G215" s="194"/>
      <c r="H215" s="198">
        <v>0.9</v>
      </c>
      <c r="I215" s="199"/>
      <c r="J215" s="194"/>
      <c r="K215" s="194"/>
      <c r="L215" s="200"/>
      <c r="M215" s="201"/>
      <c r="N215" s="202"/>
      <c r="O215" s="202"/>
      <c r="P215" s="202"/>
      <c r="Q215" s="202"/>
      <c r="R215" s="202"/>
      <c r="S215" s="202"/>
      <c r="T215" s="203"/>
      <c r="AT215" s="204" t="s">
        <v>125</v>
      </c>
      <c r="AU215" s="204" t="s">
        <v>80</v>
      </c>
      <c r="AV215" s="13" t="s">
        <v>80</v>
      </c>
      <c r="AW215" s="13" t="s">
        <v>32</v>
      </c>
      <c r="AX215" s="13" t="s">
        <v>70</v>
      </c>
      <c r="AY215" s="204" t="s">
        <v>114</v>
      </c>
    </row>
    <row r="216" spans="1:65" s="15" customFormat="1" ht="11.25">
      <c r="B216" s="216"/>
      <c r="C216" s="217"/>
      <c r="D216" s="195" t="s">
        <v>125</v>
      </c>
      <c r="E216" s="218" t="s">
        <v>19</v>
      </c>
      <c r="F216" s="219" t="s">
        <v>171</v>
      </c>
      <c r="G216" s="217"/>
      <c r="H216" s="220">
        <v>1.238</v>
      </c>
      <c r="I216" s="221"/>
      <c r="J216" s="217"/>
      <c r="K216" s="217"/>
      <c r="L216" s="222"/>
      <c r="M216" s="223"/>
      <c r="N216" s="224"/>
      <c r="O216" s="224"/>
      <c r="P216" s="224"/>
      <c r="Q216" s="224"/>
      <c r="R216" s="224"/>
      <c r="S216" s="224"/>
      <c r="T216" s="225"/>
      <c r="AT216" s="226" t="s">
        <v>125</v>
      </c>
      <c r="AU216" s="226" t="s">
        <v>80</v>
      </c>
      <c r="AV216" s="15" t="s">
        <v>133</v>
      </c>
      <c r="AW216" s="15" t="s">
        <v>32</v>
      </c>
      <c r="AX216" s="15" t="s">
        <v>70</v>
      </c>
      <c r="AY216" s="226" t="s">
        <v>114</v>
      </c>
    </row>
    <row r="217" spans="1:65" s="14" customFormat="1" ht="11.25">
      <c r="B217" s="205"/>
      <c r="C217" s="206"/>
      <c r="D217" s="195" t="s">
        <v>125</v>
      </c>
      <c r="E217" s="207" t="s">
        <v>19</v>
      </c>
      <c r="F217" s="208" t="s">
        <v>127</v>
      </c>
      <c r="G217" s="206"/>
      <c r="H217" s="209">
        <v>4.5460000000000003</v>
      </c>
      <c r="I217" s="210"/>
      <c r="J217" s="206"/>
      <c r="K217" s="206"/>
      <c r="L217" s="211"/>
      <c r="M217" s="212"/>
      <c r="N217" s="213"/>
      <c r="O217" s="213"/>
      <c r="P217" s="213"/>
      <c r="Q217" s="213"/>
      <c r="R217" s="213"/>
      <c r="S217" s="213"/>
      <c r="T217" s="214"/>
      <c r="AT217" s="215" t="s">
        <v>125</v>
      </c>
      <c r="AU217" s="215" t="s">
        <v>80</v>
      </c>
      <c r="AV217" s="14" t="s">
        <v>121</v>
      </c>
      <c r="AW217" s="14" t="s">
        <v>32</v>
      </c>
      <c r="AX217" s="14" t="s">
        <v>78</v>
      </c>
      <c r="AY217" s="215" t="s">
        <v>114</v>
      </c>
    </row>
    <row r="218" spans="1:65" s="2" customFormat="1" ht="24.2" customHeight="1">
      <c r="A218" s="36"/>
      <c r="B218" s="37"/>
      <c r="C218" s="175" t="s">
        <v>278</v>
      </c>
      <c r="D218" s="175" t="s">
        <v>116</v>
      </c>
      <c r="E218" s="176" t="s">
        <v>279</v>
      </c>
      <c r="F218" s="177" t="s">
        <v>280</v>
      </c>
      <c r="G218" s="178" t="s">
        <v>119</v>
      </c>
      <c r="H218" s="179">
        <v>5.1749999999999998</v>
      </c>
      <c r="I218" s="180"/>
      <c r="J218" s="181">
        <f>ROUND(I218*H218,2)</f>
        <v>0</v>
      </c>
      <c r="K218" s="177" t="s">
        <v>120</v>
      </c>
      <c r="L218" s="41"/>
      <c r="M218" s="182" t="s">
        <v>19</v>
      </c>
      <c r="N218" s="183" t="s">
        <v>41</v>
      </c>
      <c r="O218" s="66"/>
      <c r="P218" s="184">
        <f>O218*H218</f>
        <v>0</v>
      </c>
      <c r="Q218" s="184">
        <v>6.3171399999999997E-3</v>
      </c>
      <c r="R218" s="184">
        <f>Q218*H218</f>
        <v>3.2691199499999997E-2</v>
      </c>
      <c r="S218" s="184">
        <v>0</v>
      </c>
      <c r="T218" s="185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86" t="s">
        <v>121</v>
      </c>
      <c r="AT218" s="186" t="s">
        <v>116</v>
      </c>
      <c r="AU218" s="186" t="s">
        <v>80</v>
      </c>
      <c r="AY218" s="19" t="s">
        <v>114</v>
      </c>
      <c r="BE218" s="187">
        <f>IF(N218="základní",J218,0)</f>
        <v>0</v>
      </c>
      <c r="BF218" s="187">
        <f>IF(N218="snížená",J218,0)</f>
        <v>0</v>
      </c>
      <c r="BG218" s="187">
        <f>IF(N218="zákl. přenesená",J218,0)</f>
        <v>0</v>
      </c>
      <c r="BH218" s="187">
        <f>IF(N218="sníž. přenesená",J218,0)</f>
        <v>0</v>
      </c>
      <c r="BI218" s="187">
        <f>IF(N218="nulová",J218,0)</f>
        <v>0</v>
      </c>
      <c r="BJ218" s="19" t="s">
        <v>78</v>
      </c>
      <c r="BK218" s="187">
        <f>ROUND(I218*H218,2)</f>
        <v>0</v>
      </c>
      <c r="BL218" s="19" t="s">
        <v>121</v>
      </c>
      <c r="BM218" s="186" t="s">
        <v>281</v>
      </c>
    </row>
    <row r="219" spans="1:65" s="2" customFormat="1" ht="11.25">
      <c r="A219" s="36"/>
      <c r="B219" s="37"/>
      <c r="C219" s="38"/>
      <c r="D219" s="188" t="s">
        <v>123</v>
      </c>
      <c r="E219" s="38"/>
      <c r="F219" s="189" t="s">
        <v>282</v>
      </c>
      <c r="G219" s="38"/>
      <c r="H219" s="38"/>
      <c r="I219" s="190"/>
      <c r="J219" s="38"/>
      <c r="K219" s="38"/>
      <c r="L219" s="41"/>
      <c r="M219" s="191"/>
      <c r="N219" s="192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123</v>
      </c>
      <c r="AU219" s="19" t="s">
        <v>80</v>
      </c>
    </row>
    <row r="220" spans="1:65" s="16" customFormat="1" ht="11.25">
      <c r="B220" s="227"/>
      <c r="C220" s="228"/>
      <c r="D220" s="195" t="s">
        <v>125</v>
      </c>
      <c r="E220" s="229" t="s">
        <v>19</v>
      </c>
      <c r="F220" s="230" t="s">
        <v>198</v>
      </c>
      <c r="G220" s="228"/>
      <c r="H220" s="229" t="s">
        <v>19</v>
      </c>
      <c r="I220" s="231"/>
      <c r="J220" s="228"/>
      <c r="K220" s="228"/>
      <c r="L220" s="232"/>
      <c r="M220" s="233"/>
      <c r="N220" s="234"/>
      <c r="O220" s="234"/>
      <c r="P220" s="234"/>
      <c r="Q220" s="234"/>
      <c r="R220" s="234"/>
      <c r="S220" s="234"/>
      <c r="T220" s="235"/>
      <c r="AT220" s="236" t="s">
        <v>125</v>
      </c>
      <c r="AU220" s="236" t="s">
        <v>80</v>
      </c>
      <c r="AV220" s="16" t="s">
        <v>78</v>
      </c>
      <c r="AW220" s="16" t="s">
        <v>32</v>
      </c>
      <c r="AX220" s="16" t="s">
        <v>70</v>
      </c>
      <c r="AY220" s="236" t="s">
        <v>114</v>
      </c>
    </row>
    <row r="221" spans="1:65" s="13" customFormat="1" ht="11.25">
      <c r="B221" s="193"/>
      <c r="C221" s="194"/>
      <c r="D221" s="195" t="s">
        <v>125</v>
      </c>
      <c r="E221" s="196" t="s">
        <v>19</v>
      </c>
      <c r="F221" s="197" t="s">
        <v>283</v>
      </c>
      <c r="G221" s="194"/>
      <c r="H221" s="198">
        <v>0.67500000000000004</v>
      </c>
      <c r="I221" s="199"/>
      <c r="J221" s="194"/>
      <c r="K221" s="194"/>
      <c r="L221" s="200"/>
      <c r="M221" s="201"/>
      <c r="N221" s="202"/>
      <c r="O221" s="202"/>
      <c r="P221" s="202"/>
      <c r="Q221" s="202"/>
      <c r="R221" s="202"/>
      <c r="S221" s="202"/>
      <c r="T221" s="203"/>
      <c r="AT221" s="204" t="s">
        <v>125</v>
      </c>
      <c r="AU221" s="204" t="s">
        <v>80</v>
      </c>
      <c r="AV221" s="13" t="s">
        <v>80</v>
      </c>
      <c r="AW221" s="13" t="s">
        <v>32</v>
      </c>
      <c r="AX221" s="13" t="s">
        <v>70</v>
      </c>
      <c r="AY221" s="204" t="s">
        <v>114</v>
      </c>
    </row>
    <row r="222" spans="1:65" s="13" customFormat="1" ht="11.25">
      <c r="B222" s="193"/>
      <c r="C222" s="194"/>
      <c r="D222" s="195" t="s">
        <v>125</v>
      </c>
      <c r="E222" s="196" t="s">
        <v>19</v>
      </c>
      <c r="F222" s="197" t="s">
        <v>284</v>
      </c>
      <c r="G222" s="194"/>
      <c r="H222" s="198">
        <v>4.5</v>
      </c>
      <c r="I222" s="199"/>
      <c r="J222" s="194"/>
      <c r="K222" s="194"/>
      <c r="L222" s="200"/>
      <c r="M222" s="201"/>
      <c r="N222" s="202"/>
      <c r="O222" s="202"/>
      <c r="P222" s="202"/>
      <c r="Q222" s="202"/>
      <c r="R222" s="202"/>
      <c r="S222" s="202"/>
      <c r="T222" s="203"/>
      <c r="AT222" s="204" t="s">
        <v>125</v>
      </c>
      <c r="AU222" s="204" t="s">
        <v>80</v>
      </c>
      <c r="AV222" s="13" t="s">
        <v>80</v>
      </c>
      <c r="AW222" s="13" t="s">
        <v>32</v>
      </c>
      <c r="AX222" s="13" t="s">
        <v>70</v>
      </c>
      <c r="AY222" s="204" t="s">
        <v>114</v>
      </c>
    </row>
    <row r="223" spans="1:65" s="14" customFormat="1" ht="11.25">
      <c r="B223" s="205"/>
      <c r="C223" s="206"/>
      <c r="D223" s="195" t="s">
        <v>125</v>
      </c>
      <c r="E223" s="207" t="s">
        <v>19</v>
      </c>
      <c r="F223" s="208" t="s">
        <v>127</v>
      </c>
      <c r="G223" s="206"/>
      <c r="H223" s="209">
        <v>5.1749999999999998</v>
      </c>
      <c r="I223" s="210"/>
      <c r="J223" s="206"/>
      <c r="K223" s="206"/>
      <c r="L223" s="211"/>
      <c r="M223" s="212"/>
      <c r="N223" s="213"/>
      <c r="O223" s="213"/>
      <c r="P223" s="213"/>
      <c r="Q223" s="213"/>
      <c r="R223" s="213"/>
      <c r="S223" s="213"/>
      <c r="T223" s="214"/>
      <c r="AT223" s="215" t="s">
        <v>125</v>
      </c>
      <c r="AU223" s="215" t="s">
        <v>80</v>
      </c>
      <c r="AV223" s="14" t="s">
        <v>121</v>
      </c>
      <c r="AW223" s="14" t="s">
        <v>32</v>
      </c>
      <c r="AX223" s="14" t="s">
        <v>78</v>
      </c>
      <c r="AY223" s="215" t="s">
        <v>114</v>
      </c>
    </row>
    <row r="224" spans="1:65" s="2" customFormat="1" ht="16.5" customHeight="1">
      <c r="A224" s="36"/>
      <c r="B224" s="37"/>
      <c r="C224" s="175" t="s">
        <v>285</v>
      </c>
      <c r="D224" s="175" t="s">
        <v>116</v>
      </c>
      <c r="E224" s="176" t="s">
        <v>286</v>
      </c>
      <c r="F224" s="177" t="s">
        <v>287</v>
      </c>
      <c r="G224" s="178" t="s">
        <v>214</v>
      </c>
      <c r="H224" s="179">
        <v>0.14199999999999999</v>
      </c>
      <c r="I224" s="180"/>
      <c r="J224" s="181">
        <f>ROUND(I224*H224,2)</f>
        <v>0</v>
      </c>
      <c r="K224" s="177" t="s">
        <v>120</v>
      </c>
      <c r="L224" s="41"/>
      <c r="M224" s="182" t="s">
        <v>19</v>
      </c>
      <c r="N224" s="183" t="s">
        <v>41</v>
      </c>
      <c r="O224" s="66"/>
      <c r="P224" s="184">
        <f>O224*H224</f>
        <v>0</v>
      </c>
      <c r="Q224" s="184">
        <v>1.0627727796999999</v>
      </c>
      <c r="R224" s="184">
        <f>Q224*H224</f>
        <v>0.15091373471739997</v>
      </c>
      <c r="S224" s="184">
        <v>0</v>
      </c>
      <c r="T224" s="185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86" t="s">
        <v>121</v>
      </c>
      <c r="AT224" s="186" t="s">
        <v>116</v>
      </c>
      <c r="AU224" s="186" t="s">
        <v>80</v>
      </c>
      <c r="AY224" s="19" t="s">
        <v>114</v>
      </c>
      <c r="BE224" s="187">
        <f>IF(N224="základní",J224,0)</f>
        <v>0</v>
      </c>
      <c r="BF224" s="187">
        <f>IF(N224="snížená",J224,0)</f>
        <v>0</v>
      </c>
      <c r="BG224" s="187">
        <f>IF(N224="zákl. přenesená",J224,0)</f>
        <v>0</v>
      </c>
      <c r="BH224" s="187">
        <f>IF(N224="sníž. přenesená",J224,0)</f>
        <v>0</v>
      </c>
      <c r="BI224" s="187">
        <f>IF(N224="nulová",J224,0)</f>
        <v>0</v>
      </c>
      <c r="BJ224" s="19" t="s">
        <v>78</v>
      </c>
      <c r="BK224" s="187">
        <f>ROUND(I224*H224,2)</f>
        <v>0</v>
      </c>
      <c r="BL224" s="19" t="s">
        <v>121</v>
      </c>
      <c r="BM224" s="186" t="s">
        <v>288</v>
      </c>
    </row>
    <row r="225" spans="1:65" s="2" customFormat="1" ht="11.25">
      <c r="A225" s="36"/>
      <c r="B225" s="37"/>
      <c r="C225" s="38"/>
      <c r="D225" s="188" t="s">
        <v>123</v>
      </c>
      <c r="E225" s="38"/>
      <c r="F225" s="189" t="s">
        <v>289</v>
      </c>
      <c r="G225" s="38"/>
      <c r="H225" s="38"/>
      <c r="I225" s="190"/>
      <c r="J225" s="38"/>
      <c r="K225" s="38"/>
      <c r="L225" s="41"/>
      <c r="M225" s="191"/>
      <c r="N225" s="192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123</v>
      </c>
      <c r="AU225" s="19" t="s">
        <v>80</v>
      </c>
    </row>
    <row r="226" spans="1:65" s="13" customFormat="1" ht="11.25">
      <c r="B226" s="193"/>
      <c r="C226" s="194"/>
      <c r="D226" s="195" t="s">
        <v>125</v>
      </c>
      <c r="E226" s="196" t="s">
        <v>19</v>
      </c>
      <c r="F226" s="197" t="s">
        <v>290</v>
      </c>
      <c r="G226" s="194"/>
      <c r="H226" s="198">
        <v>9.5000000000000001E-2</v>
      </c>
      <c r="I226" s="199"/>
      <c r="J226" s="194"/>
      <c r="K226" s="194"/>
      <c r="L226" s="200"/>
      <c r="M226" s="201"/>
      <c r="N226" s="202"/>
      <c r="O226" s="202"/>
      <c r="P226" s="202"/>
      <c r="Q226" s="202"/>
      <c r="R226" s="202"/>
      <c r="S226" s="202"/>
      <c r="T226" s="203"/>
      <c r="AT226" s="204" t="s">
        <v>125</v>
      </c>
      <c r="AU226" s="204" t="s">
        <v>80</v>
      </c>
      <c r="AV226" s="13" t="s">
        <v>80</v>
      </c>
      <c r="AW226" s="13" t="s">
        <v>32</v>
      </c>
      <c r="AX226" s="13" t="s">
        <v>70</v>
      </c>
      <c r="AY226" s="204" t="s">
        <v>114</v>
      </c>
    </row>
    <row r="227" spans="1:65" s="15" customFormat="1" ht="11.25">
      <c r="B227" s="216"/>
      <c r="C227" s="217"/>
      <c r="D227" s="195" t="s">
        <v>125</v>
      </c>
      <c r="E227" s="218" t="s">
        <v>19</v>
      </c>
      <c r="F227" s="219" t="s">
        <v>171</v>
      </c>
      <c r="G227" s="217"/>
      <c r="H227" s="220">
        <v>9.5000000000000001E-2</v>
      </c>
      <c r="I227" s="221"/>
      <c r="J227" s="217"/>
      <c r="K227" s="217"/>
      <c r="L227" s="222"/>
      <c r="M227" s="223"/>
      <c r="N227" s="224"/>
      <c r="O227" s="224"/>
      <c r="P227" s="224"/>
      <c r="Q227" s="224"/>
      <c r="R227" s="224"/>
      <c r="S227" s="224"/>
      <c r="T227" s="225"/>
      <c r="AT227" s="226" t="s">
        <v>125</v>
      </c>
      <c r="AU227" s="226" t="s">
        <v>80</v>
      </c>
      <c r="AV227" s="15" t="s">
        <v>133</v>
      </c>
      <c r="AW227" s="15" t="s">
        <v>32</v>
      </c>
      <c r="AX227" s="15" t="s">
        <v>70</v>
      </c>
      <c r="AY227" s="226" t="s">
        <v>114</v>
      </c>
    </row>
    <row r="228" spans="1:65" s="16" customFormat="1" ht="11.25">
      <c r="B228" s="227"/>
      <c r="C228" s="228"/>
      <c r="D228" s="195" t="s">
        <v>125</v>
      </c>
      <c r="E228" s="229" t="s">
        <v>19</v>
      </c>
      <c r="F228" s="230" t="s">
        <v>291</v>
      </c>
      <c r="G228" s="228"/>
      <c r="H228" s="229" t="s">
        <v>19</v>
      </c>
      <c r="I228" s="231"/>
      <c r="J228" s="228"/>
      <c r="K228" s="228"/>
      <c r="L228" s="232"/>
      <c r="M228" s="233"/>
      <c r="N228" s="234"/>
      <c r="O228" s="234"/>
      <c r="P228" s="234"/>
      <c r="Q228" s="234"/>
      <c r="R228" s="234"/>
      <c r="S228" s="234"/>
      <c r="T228" s="235"/>
      <c r="AT228" s="236" t="s">
        <v>125</v>
      </c>
      <c r="AU228" s="236" t="s">
        <v>80</v>
      </c>
      <c r="AV228" s="16" t="s">
        <v>78</v>
      </c>
      <c r="AW228" s="16" t="s">
        <v>32</v>
      </c>
      <c r="AX228" s="16" t="s">
        <v>70</v>
      </c>
      <c r="AY228" s="236" t="s">
        <v>114</v>
      </c>
    </row>
    <row r="229" spans="1:65" s="13" customFormat="1" ht="11.25">
      <c r="B229" s="193"/>
      <c r="C229" s="194"/>
      <c r="D229" s="195" t="s">
        <v>125</v>
      </c>
      <c r="E229" s="196" t="s">
        <v>19</v>
      </c>
      <c r="F229" s="197" t="s">
        <v>292</v>
      </c>
      <c r="G229" s="194"/>
      <c r="H229" s="198">
        <v>0.02</v>
      </c>
      <c r="I229" s="199"/>
      <c r="J229" s="194"/>
      <c r="K229" s="194"/>
      <c r="L229" s="200"/>
      <c r="M229" s="201"/>
      <c r="N229" s="202"/>
      <c r="O229" s="202"/>
      <c r="P229" s="202"/>
      <c r="Q229" s="202"/>
      <c r="R229" s="202"/>
      <c r="S229" s="202"/>
      <c r="T229" s="203"/>
      <c r="AT229" s="204" t="s">
        <v>125</v>
      </c>
      <c r="AU229" s="204" t="s">
        <v>80</v>
      </c>
      <c r="AV229" s="13" t="s">
        <v>80</v>
      </c>
      <c r="AW229" s="13" t="s">
        <v>32</v>
      </c>
      <c r="AX229" s="13" t="s">
        <v>70</v>
      </c>
      <c r="AY229" s="204" t="s">
        <v>114</v>
      </c>
    </row>
    <row r="230" spans="1:65" s="13" customFormat="1" ht="11.25">
      <c r="B230" s="193"/>
      <c r="C230" s="194"/>
      <c r="D230" s="195" t="s">
        <v>125</v>
      </c>
      <c r="E230" s="196" t="s">
        <v>19</v>
      </c>
      <c r="F230" s="197" t="s">
        <v>293</v>
      </c>
      <c r="G230" s="194"/>
      <c r="H230" s="198">
        <v>2.7E-2</v>
      </c>
      <c r="I230" s="199"/>
      <c r="J230" s="194"/>
      <c r="K230" s="194"/>
      <c r="L230" s="200"/>
      <c r="M230" s="201"/>
      <c r="N230" s="202"/>
      <c r="O230" s="202"/>
      <c r="P230" s="202"/>
      <c r="Q230" s="202"/>
      <c r="R230" s="202"/>
      <c r="S230" s="202"/>
      <c r="T230" s="203"/>
      <c r="AT230" s="204" t="s">
        <v>125</v>
      </c>
      <c r="AU230" s="204" t="s">
        <v>80</v>
      </c>
      <c r="AV230" s="13" t="s">
        <v>80</v>
      </c>
      <c r="AW230" s="13" t="s">
        <v>32</v>
      </c>
      <c r="AX230" s="13" t="s">
        <v>70</v>
      </c>
      <c r="AY230" s="204" t="s">
        <v>114</v>
      </c>
    </row>
    <row r="231" spans="1:65" s="15" customFormat="1" ht="11.25">
      <c r="B231" s="216"/>
      <c r="C231" s="217"/>
      <c r="D231" s="195" t="s">
        <v>125</v>
      </c>
      <c r="E231" s="218" t="s">
        <v>19</v>
      </c>
      <c r="F231" s="219" t="s">
        <v>171</v>
      </c>
      <c r="G231" s="217"/>
      <c r="H231" s="220">
        <v>4.7E-2</v>
      </c>
      <c r="I231" s="221"/>
      <c r="J231" s="217"/>
      <c r="K231" s="217"/>
      <c r="L231" s="222"/>
      <c r="M231" s="223"/>
      <c r="N231" s="224"/>
      <c r="O231" s="224"/>
      <c r="P231" s="224"/>
      <c r="Q231" s="224"/>
      <c r="R231" s="224"/>
      <c r="S231" s="224"/>
      <c r="T231" s="225"/>
      <c r="AT231" s="226" t="s">
        <v>125</v>
      </c>
      <c r="AU231" s="226" t="s">
        <v>80</v>
      </c>
      <c r="AV231" s="15" t="s">
        <v>133</v>
      </c>
      <c r="AW231" s="15" t="s">
        <v>32</v>
      </c>
      <c r="AX231" s="15" t="s">
        <v>70</v>
      </c>
      <c r="AY231" s="226" t="s">
        <v>114</v>
      </c>
    </row>
    <row r="232" spans="1:65" s="14" customFormat="1" ht="11.25">
      <c r="B232" s="205"/>
      <c r="C232" s="206"/>
      <c r="D232" s="195" t="s">
        <v>125</v>
      </c>
      <c r="E232" s="207" t="s">
        <v>19</v>
      </c>
      <c r="F232" s="208" t="s">
        <v>127</v>
      </c>
      <c r="G232" s="206"/>
      <c r="H232" s="209">
        <v>0.14199999999999999</v>
      </c>
      <c r="I232" s="210"/>
      <c r="J232" s="206"/>
      <c r="K232" s="206"/>
      <c r="L232" s="211"/>
      <c r="M232" s="212"/>
      <c r="N232" s="213"/>
      <c r="O232" s="213"/>
      <c r="P232" s="213"/>
      <c r="Q232" s="213"/>
      <c r="R232" s="213"/>
      <c r="S232" s="213"/>
      <c r="T232" s="214"/>
      <c r="AT232" s="215" t="s">
        <v>125</v>
      </c>
      <c r="AU232" s="215" t="s">
        <v>80</v>
      </c>
      <c r="AV232" s="14" t="s">
        <v>121</v>
      </c>
      <c r="AW232" s="14" t="s">
        <v>32</v>
      </c>
      <c r="AX232" s="14" t="s">
        <v>78</v>
      </c>
      <c r="AY232" s="215" t="s">
        <v>114</v>
      </c>
    </row>
    <row r="233" spans="1:65" s="2" customFormat="1" ht="21.75" customHeight="1">
      <c r="A233" s="36"/>
      <c r="B233" s="37"/>
      <c r="C233" s="175" t="s">
        <v>294</v>
      </c>
      <c r="D233" s="175" t="s">
        <v>116</v>
      </c>
      <c r="E233" s="176" t="s">
        <v>295</v>
      </c>
      <c r="F233" s="177" t="s">
        <v>296</v>
      </c>
      <c r="G233" s="178" t="s">
        <v>119</v>
      </c>
      <c r="H233" s="179">
        <v>12.8</v>
      </c>
      <c r="I233" s="180"/>
      <c r="J233" s="181">
        <f>ROUND(I233*H233,2)</f>
        <v>0</v>
      </c>
      <c r="K233" s="177" t="s">
        <v>120</v>
      </c>
      <c r="L233" s="41"/>
      <c r="M233" s="182" t="s">
        <v>19</v>
      </c>
      <c r="N233" s="183" t="s">
        <v>41</v>
      </c>
      <c r="O233" s="66"/>
      <c r="P233" s="184">
        <f>O233*H233</f>
        <v>0</v>
      </c>
      <c r="Q233" s="184">
        <v>0</v>
      </c>
      <c r="R233" s="184">
        <f>Q233*H233</f>
        <v>0</v>
      </c>
      <c r="S233" s="184">
        <v>0</v>
      </c>
      <c r="T233" s="185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86" t="s">
        <v>121</v>
      </c>
      <c r="AT233" s="186" t="s">
        <v>116</v>
      </c>
      <c r="AU233" s="186" t="s">
        <v>80</v>
      </c>
      <c r="AY233" s="19" t="s">
        <v>114</v>
      </c>
      <c r="BE233" s="187">
        <f>IF(N233="základní",J233,0)</f>
        <v>0</v>
      </c>
      <c r="BF233" s="187">
        <f>IF(N233="snížená",J233,0)</f>
        <v>0</v>
      </c>
      <c r="BG233" s="187">
        <f>IF(N233="zákl. přenesená",J233,0)</f>
        <v>0</v>
      </c>
      <c r="BH233" s="187">
        <f>IF(N233="sníž. přenesená",J233,0)</f>
        <v>0</v>
      </c>
      <c r="BI233" s="187">
        <f>IF(N233="nulová",J233,0)</f>
        <v>0</v>
      </c>
      <c r="BJ233" s="19" t="s">
        <v>78</v>
      </c>
      <c r="BK233" s="187">
        <f>ROUND(I233*H233,2)</f>
        <v>0</v>
      </c>
      <c r="BL233" s="19" t="s">
        <v>121</v>
      </c>
      <c r="BM233" s="186" t="s">
        <v>297</v>
      </c>
    </row>
    <row r="234" spans="1:65" s="2" customFormat="1" ht="11.25">
      <c r="A234" s="36"/>
      <c r="B234" s="37"/>
      <c r="C234" s="38"/>
      <c r="D234" s="188" t="s">
        <v>123</v>
      </c>
      <c r="E234" s="38"/>
      <c r="F234" s="189" t="s">
        <v>298</v>
      </c>
      <c r="G234" s="38"/>
      <c r="H234" s="38"/>
      <c r="I234" s="190"/>
      <c r="J234" s="38"/>
      <c r="K234" s="38"/>
      <c r="L234" s="41"/>
      <c r="M234" s="191"/>
      <c r="N234" s="192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123</v>
      </c>
      <c r="AU234" s="19" t="s">
        <v>80</v>
      </c>
    </row>
    <row r="235" spans="1:65" s="16" customFormat="1" ht="11.25">
      <c r="B235" s="227"/>
      <c r="C235" s="228"/>
      <c r="D235" s="195" t="s">
        <v>125</v>
      </c>
      <c r="E235" s="229" t="s">
        <v>19</v>
      </c>
      <c r="F235" s="230" t="s">
        <v>198</v>
      </c>
      <c r="G235" s="228"/>
      <c r="H235" s="229" t="s">
        <v>19</v>
      </c>
      <c r="I235" s="231"/>
      <c r="J235" s="228"/>
      <c r="K235" s="228"/>
      <c r="L235" s="232"/>
      <c r="M235" s="233"/>
      <c r="N235" s="234"/>
      <c r="O235" s="234"/>
      <c r="P235" s="234"/>
      <c r="Q235" s="234"/>
      <c r="R235" s="234"/>
      <c r="S235" s="234"/>
      <c r="T235" s="235"/>
      <c r="AT235" s="236" t="s">
        <v>125</v>
      </c>
      <c r="AU235" s="236" t="s">
        <v>80</v>
      </c>
      <c r="AV235" s="16" t="s">
        <v>78</v>
      </c>
      <c r="AW235" s="16" t="s">
        <v>32</v>
      </c>
      <c r="AX235" s="16" t="s">
        <v>70</v>
      </c>
      <c r="AY235" s="236" t="s">
        <v>114</v>
      </c>
    </row>
    <row r="236" spans="1:65" s="13" customFormat="1" ht="11.25">
      <c r="B236" s="193"/>
      <c r="C236" s="194"/>
      <c r="D236" s="195" t="s">
        <v>125</v>
      </c>
      <c r="E236" s="196" t="s">
        <v>19</v>
      </c>
      <c r="F236" s="197" t="s">
        <v>299</v>
      </c>
      <c r="G236" s="194"/>
      <c r="H236" s="198">
        <v>3.8</v>
      </c>
      <c r="I236" s="199"/>
      <c r="J236" s="194"/>
      <c r="K236" s="194"/>
      <c r="L236" s="200"/>
      <c r="M236" s="201"/>
      <c r="N236" s="202"/>
      <c r="O236" s="202"/>
      <c r="P236" s="202"/>
      <c r="Q236" s="202"/>
      <c r="R236" s="202"/>
      <c r="S236" s="202"/>
      <c r="T236" s="203"/>
      <c r="AT236" s="204" t="s">
        <v>125</v>
      </c>
      <c r="AU236" s="204" t="s">
        <v>80</v>
      </c>
      <c r="AV236" s="13" t="s">
        <v>80</v>
      </c>
      <c r="AW236" s="13" t="s">
        <v>32</v>
      </c>
      <c r="AX236" s="13" t="s">
        <v>70</v>
      </c>
      <c r="AY236" s="204" t="s">
        <v>114</v>
      </c>
    </row>
    <row r="237" spans="1:65" s="13" customFormat="1" ht="11.25">
      <c r="B237" s="193"/>
      <c r="C237" s="194"/>
      <c r="D237" s="195" t="s">
        <v>125</v>
      </c>
      <c r="E237" s="196" t="s">
        <v>19</v>
      </c>
      <c r="F237" s="197" t="s">
        <v>300</v>
      </c>
      <c r="G237" s="194"/>
      <c r="H237" s="198">
        <v>9</v>
      </c>
      <c r="I237" s="199"/>
      <c r="J237" s="194"/>
      <c r="K237" s="194"/>
      <c r="L237" s="200"/>
      <c r="M237" s="201"/>
      <c r="N237" s="202"/>
      <c r="O237" s="202"/>
      <c r="P237" s="202"/>
      <c r="Q237" s="202"/>
      <c r="R237" s="202"/>
      <c r="S237" s="202"/>
      <c r="T237" s="203"/>
      <c r="AT237" s="204" t="s">
        <v>125</v>
      </c>
      <c r="AU237" s="204" t="s">
        <v>80</v>
      </c>
      <c r="AV237" s="13" t="s">
        <v>80</v>
      </c>
      <c r="AW237" s="13" t="s">
        <v>32</v>
      </c>
      <c r="AX237" s="13" t="s">
        <v>70</v>
      </c>
      <c r="AY237" s="204" t="s">
        <v>114</v>
      </c>
    </row>
    <row r="238" spans="1:65" s="14" customFormat="1" ht="11.25">
      <c r="B238" s="205"/>
      <c r="C238" s="206"/>
      <c r="D238" s="195" t="s">
        <v>125</v>
      </c>
      <c r="E238" s="207" t="s">
        <v>19</v>
      </c>
      <c r="F238" s="208" t="s">
        <v>127</v>
      </c>
      <c r="G238" s="206"/>
      <c r="H238" s="209">
        <v>12.8</v>
      </c>
      <c r="I238" s="210"/>
      <c r="J238" s="206"/>
      <c r="K238" s="206"/>
      <c r="L238" s="211"/>
      <c r="M238" s="212"/>
      <c r="N238" s="213"/>
      <c r="O238" s="213"/>
      <c r="P238" s="213"/>
      <c r="Q238" s="213"/>
      <c r="R238" s="213"/>
      <c r="S238" s="213"/>
      <c r="T238" s="214"/>
      <c r="AT238" s="215" t="s">
        <v>125</v>
      </c>
      <c r="AU238" s="215" t="s">
        <v>80</v>
      </c>
      <c r="AV238" s="14" t="s">
        <v>121</v>
      </c>
      <c r="AW238" s="14" t="s">
        <v>32</v>
      </c>
      <c r="AX238" s="14" t="s">
        <v>78</v>
      </c>
      <c r="AY238" s="215" t="s">
        <v>114</v>
      </c>
    </row>
    <row r="239" spans="1:65" s="2" customFormat="1" ht="24.2" customHeight="1">
      <c r="A239" s="36"/>
      <c r="B239" s="37"/>
      <c r="C239" s="175" t="s">
        <v>301</v>
      </c>
      <c r="D239" s="175" t="s">
        <v>116</v>
      </c>
      <c r="E239" s="176" t="s">
        <v>302</v>
      </c>
      <c r="F239" s="177" t="s">
        <v>303</v>
      </c>
      <c r="G239" s="178" t="s">
        <v>119</v>
      </c>
      <c r="H239" s="179">
        <v>14.4</v>
      </c>
      <c r="I239" s="180"/>
      <c r="J239" s="181">
        <f>ROUND(I239*H239,2)</f>
        <v>0</v>
      </c>
      <c r="K239" s="177" t="s">
        <v>120</v>
      </c>
      <c r="L239" s="41"/>
      <c r="M239" s="182" t="s">
        <v>19</v>
      </c>
      <c r="N239" s="183" t="s">
        <v>41</v>
      </c>
      <c r="O239" s="66"/>
      <c r="P239" s="184">
        <f>O239*H239</f>
        <v>0</v>
      </c>
      <c r="Q239" s="184">
        <v>0.823272</v>
      </c>
      <c r="R239" s="184">
        <f>Q239*H239</f>
        <v>11.855116800000001</v>
      </c>
      <c r="S239" s="184">
        <v>0</v>
      </c>
      <c r="T239" s="185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86" t="s">
        <v>121</v>
      </c>
      <c r="AT239" s="186" t="s">
        <v>116</v>
      </c>
      <c r="AU239" s="186" t="s">
        <v>80</v>
      </c>
      <c r="AY239" s="19" t="s">
        <v>114</v>
      </c>
      <c r="BE239" s="187">
        <f>IF(N239="základní",J239,0)</f>
        <v>0</v>
      </c>
      <c r="BF239" s="187">
        <f>IF(N239="snížená",J239,0)</f>
        <v>0</v>
      </c>
      <c r="BG239" s="187">
        <f>IF(N239="zákl. přenesená",J239,0)</f>
        <v>0</v>
      </c>
      <c r="BH239" s="187">
        <f>IF(N239="sníž. přenesená",J239,0)</f>
        <v>0</v>
      </c>
      <c r="BI239" s="187">
        <f>IF(N239="nulová",J239,0)</f>
        <v>0</v>
      </c>
      <c r="BJ239" s="19" t="s">
        <v>78</v>
      </c>
      <c r="BK239" s="187">
        <f>ROUND(I239*H239,2)</f>
        <v>0</v>
      </c>
      <c r="BL239" s="19" t="s">
        <v>121</v>
      </c>
      <c r="BM239" s="186" t="s">
        <v>304</v>
      </c>
    </row>
    <row r="240" spans="1:65" s="2" customFormat="1" ht="11.25">
      <c r="A240" s="36"/>
      <c r="B240" s="37"/>
      <c r="C240" s="38"/>
      <c r="D240" s="188" t="s">
        <v>123</v>
      </c>
      <c r="E240" s="38"/>
      <c r="F240" s="189" t="s">
        <v>305</v>
      </c>
      <c r="G240" s="38"/>
      <c r="H240" s="38"/>
      <c r="I240" s="190"/>
      <c r="J240" s="38"/>
      <c r="K240" s="38"/>
      <c r="L240" s="41"/>
      <c r="M240" s="191"/>
      <c r="N240" s="192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123</v>
      </c>
      <c r="AU240" s="19" t="s">
        <v>80</v>
      </c>
    </row>
    <row r="241" spans="1:65" s="16" customFormat="1" ht="11.25">
      <c r="B241" s="227"/>
      <c r="C241" s="228"/>
      <c r="D241" s="195" t="s">
        <v>125</v>
      </c>
      <c r="E241" s="229" t="s">
        <v>19</v>
      </c>
      <c r="F241" s="230" t="s">
        <v>198</v>
      </c>
      <c r="G241" s="228"/>
      <c r="H241" s="229" t="s">
        <v>19</v>
      </c>
      <c r="I241" s="231"/>
      <c r="J241" s="228"/>
      <c r="K241" s="228"/>
      <c r="L241" s="232"/>
      <c r="M241" s="233"/>
      <c r="N241" s="234"/>
      <c r="O241" s="234"/>
      <c r="P241" s="234"/>
      <c r="Q241" s="234"/>
      <c r="R241" s="234"/>
      <c r="S241" s="234"/>
      <c r="T241" s="235"/>
      <c r="AT241" s="236" t="s">
        <v>125</v>
      </c>
      <c r="AU241" s="236" t="s">
        <v>80</v>
      </c>
      <c r="AV241" s="16" t="s">
        <v>78</v>
      </c>
      <c r="AW241" s="16" t="s">
        <v>32</v>
      </c>
      <c r="AX241" s="16" t="s">
        <v>70</v>
      </c>
      <c r="AY241" s="236" t="s">
        <v>114</v>
      </c>
    </row>
    <row r="242" spans="1:65" s="13" customFormat="1" ht="11.25">
      <c r="B242" s="193"/>
      <c r="C242" s="194"/>
      <c r="D242" s="195" t="s">
        <v>125</v>
      </c>
      <c r="E242" s="196" t="s">
        <v>19</v>
      </c>
      <c r="F242" s="197" t="s">
        <v>306</v>
      </c>
      <c r="G242" s="194"/>
      <c r="H242" s="198">
        <v>3.6</v>
      </c>
      <c r="I242" s="199"/>
      <c r="J242" s="194"/>
      <c r="K242" s="194"/>
      <c r="L242" s="200"/>
      <c r="M242" s="201"/>
      <c r="N242" s="202"/>
      <c r="O242" s="202"/>
      <c r="P242" s="202"/>
      <c r="Q242" s="202"/>
      <c r="R242" s="202"/>
      <c r="S242" s="202"/>
      <c r="T242" s="203"/>
      <c r="AT242" s="204" t="s">
        <v>125</v>
      </c>
      <c r="AU242" s="204" t="s">
        <v>80</v>
      </c>
      <c r="AV242" s="13" t="s">
        <v>80</v>
      </c>
      <c r="AW242" s="13" t="s">
        <v>32</v>
      </c>
      <c r="AX242" s="13" t="s">
        <v>70</v>
      </c>
      <c r="AY242" s="204" t="s">
        <v>114</v>
      </c>
    </row>
    <row r="243" spans="1:65" s="13" customFormat="1" ht="11.25">
      <c r="B243" s="193"/>
      <c r="C243" s="194"/>
      <c r="D243" s="195" t="s">
        <v>125</v>
      </c>
      <c r="E243" s="196" t="s">
        <v>19</v>
      </c>
      <c r="F243" s="197" t="s">
        <v>307</v>
      </c>
      <c r="G243" s="194"/>
      <c r="H243" s="198">
        <v>10.8</v>
      </c>
      <c r="I243" s="199"/>
      <c r="J243" s="194"/>
      <c r="K243" s="194"/>
      <c r="L243" s="200"/>
      <c r="M243" s="201"/>
      <c r="N243" s="202"/>
      <c r="O243" s="202"/>
      <c r="P243" s="202"/>
      <c r="Q243" s="202"/>
      <c r="R243" s="202"/>
      <c r="S243" s="202"/>
      <c r="T243" s="203"/>
      <c r="AT243" s="204" t="s">
        <v>125</v>
      </c>
      <c r="AU243" s="204" t="s">
        <v>80</v>
      </c>
      <c r="AV243" s="13" t="s">
        <v>80</v>
      </c>
      <c r="AW243" s="13" t="s">
        <v>32</v>
      </c>
      <c r="AX243" s="13" t="s">
        <v>70</v>
      </c>
      <c r="AY243" s="204" t="s">
        <v>114</v>
      </c>
    </row>
    <row r="244" spans="1:65" s="14" customFormat="1" ht="11.25">
      <c r="B244" s="205"/>
      <c r="C244" s="206"/>
      <c r="D244" s="195" t="s">
        <v>125</v>
      </c>
      <c r="E244" s="207" t="s">
        <v>19</v>
      </c>
      <c r="F244" s="208" t="s">
        <v>127</v>
      </c>
      <c r="G244" s="206"/>
      <c r="H244" s="209">
        <v>14.4</v>
      </c>
      <c r="I244" s="210"/>
      <c r="J244" s="206"/>
      <c r="K244" s="206"/>
      <c r="L244" s="211"/>
      <c r="M244" s="212"/>
      <c r="N244" s="213"/>
      <c r="O244" s="213"/>
      <c r="P244" s="213"/>
      <c r="Q244" s="213"/>
      <c r="R244" s="213"/>
      <c r="S244" s="213"/>
      <c r="T244" s="214"/>
      <c r="AT244" s="215" t="s">
        <v>125</v>
      </c>
      <c r="AU244" s="215" t="s">
        <v>80</v>
      </c>
      <c r="AV244" s="14" t="s">
        <v>121</v>
      </c>
      <c r="AW244" s="14" t="s">
        <v>32</v>
      </c>
      <c r="AX244" s="14" t="s">
        <v>78</v>
      </c>
      <c r="AY244" s="215" t="s">
        <v>114</v>
      </c>
    </row>
    <row r="245" spans="1:65" s="12" customFormat="1" ht="22.9" customHeight="1">
      <c r="B245" s="159"/>
      <c r="C245" s="160"/>
      <c r="D245" s="161" t="s">
        <v>69</v>
      </c>
      <c r="E245" s="173" t="s">
        <v>144</v>
      </c>
      <c r="F245" s="173" t="s">
        <v>308</v>
      </c>
      <c r="G245" s="160"/>
      <c r="H245" s="160"/>
      <c r="I245" s="163"/>
      <c r="J245" s="174">
        <f>BK245</f>
        <v>0</v>
      </c>
      <c r="K245" s="160"/>
      <c r="L245" s="165"/>
      <c r="M245" s="166"/>
      <c r="N245" s="167"/>
      <c r="O245" s="167"/>
      <c r="P245" s="168">
        <f>SUM(P246:P249)</f>
        <v>0</v>
      </c>
      <c r="Q245" s="167"/>
      <c r="R245" s="168">
        <f>SUM(R246:R249)</f>
        <v>0.84758999999999995</v>
      </c>
      <c r="S245" s="167"/>
      <c r="T245" s="169">
        <f>SUM(T246:T249)</f>
        <v>0</v>
      </c>
      <c r="AR245" s="170" t="s">
        <v>78</v>
      </c>
      <c r="AT245" s="171" t="s">
        <v>69</v>
      </c>
      <c r="AU245" s="171" t="s">
        <v>78</v>
      </c>
      <c r="AY245" s="170" t="s">
        <v>114</v>
      </c>
      <c r="BK245" s="172">
        <f>SUM(BK246:BK249)</f>
        <v>0</v>
      </c>
    </row>
    <row r="246" spans="1:65" s="2" customFormat="1" ht="37.9" customHeight="1">
      <c r="A246" s="36"/>
      <c r="B246" s="37"/>
      <c r="C246" s="175" t="s">
        <v>309</v>
      </c>
      <c r="D246" s="175" t="s">
        <v>116</v>
      </c>
      <c r="E246" s="176" t="s">
        <v>310</v>
      </c>
      <c r="F246" s="177" t="s">
        <v>311</v>
      </c>
      <c r="G246" s="178" t="s">
        <v>119</v>
      </c>
      <c r="H246" s="179">
        <v>9.5</v>
      </c>
      <c r="I246" s="180"/>
      <c r="J246" s="181">
        <f>ROUND(I246*H246,2)</f>
        <v>0</v>
      </c>
      <c r="K246" s="177" t="s">
        <v>120</v>
      </c>
      <c r="L246" s="41"/>
      <c r="M246" s="182" t="s">
        <v>19</v>
      </c>
      <c r="N246" s="183" t="s">
        <v>41</v>
      </c>
      <c r="O246" s="66"/>
      <c r="P246" s="184">
        <f>O246*H246</f>
        <v>0</v>
      </c>
      <c r="Q246" s="184">
        <v>8.9219999999999994E-2</v>
      </c>
      <c r="R246" s="184">
        <f>Q246*H246</f>
        <v>0.84758999999999995</v>
      </c>
      <c r="S246" s="184">
        <v>0</v>
      </c>
      <c r="T246" s="185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86" t="s">
        <v>121</v>
      </c>
      <c r="AT246" s="186" t="s">
        <v>116</v>
      </c>
      <c r="AU246" s="186" t="s">
        <v>80</v>
      </c>
      <c r="AY246" s="19" t="s">
        <v>114</v>
      </c>
      <c r="BE246" s="187">
        <f>IF(N246="základní",J246,0)</f>
        <v>0</v>
      </c>
      <c r="BF246" s="187">
        <f>IF(N246="snížená",J246,0)</f>
        <v>0</v>
      </c>
      <c r="BG246" s="187">
        <f>IF(N246="zákl. přenesená",J246,0)</f>
        <v>0</v>
      </c>
      <c r="BH246" s="187">
        <f>IF(N246="sníž. přenesená",J246,0)</f>
        <v>0</v>
      </c>
      <c r="BI246" s="187">
        <f>IF(N246="nulová",J246,0)</f>
        <v>0</v>
      </c>
      <c r="BJ246" s="19" t="s">
        <v>78</v>
      </c>
      <c r="BK246" s="187">
        <f>ROUND(I246*H246,2)</f>
        <v>0</v>
      </c>
      <c r="BL246" s="19" t="s">
        <v>121</v>
      </c>
      <c r="BM246" s="186" t="s">
        <v>312</v>
      </c>
    </row>
    <row r="247" spans="1:65" s="2" customFormat="1" ht="11.25">
      <c r="A247" s="36"/>
      <c r="B247" s="37"/>
      <c r="C247" s="38"/>
      <c r="D247" s="188" t="s">
        <v>123</v>
      </c>
      <c r="E247" s="38"/>
      <c r="F247" s="189" t="s">
        <v>313</v>
      </c>
      <c r="G247" s="38"/>
      <c r="H247" s="38"/>
      <c r="I247" s="190"/>
      <c r="J247" s="38"/>
      <c r="K247" s="38"/>
      <c r="L247" s="41"/>
      <c r="M247" s="191"/>
      <c r="N247" s="192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123</v>
      </c>
      <c r="AU247" s="19" t="s">
        <v>80</v>
      </c>
    </row>
    <row r="248" spans="1:65" s="13" customFormat="1" ht="11.25">
      <c r="B248" s="193"/>
      <c r="C248" s="194"/>
      <c r="D248" s="195" t="s">
        <v>125</v>
      </c>
      <c r="E248" s="196" t="s">
        <v>19</v>
      </c>
      <c r="F248" s="197" t="s">
        <v>314</v>
      </c>
      <c r="G248" s="194"/>
      <c r="H248" s="198">
        <v>9.5</v>
      </c>
      <c r="I248" s="199"/>
      <c r="J248" s="194"/>
      <c r="K248" s="194"/>
      <c r="L248" s="200"/>
      <c r="M248" s="201"/>
      <c r="N248" s="202"/>
      <c r="O248" s="202"/>
      <c r="P248" s="202"/>
      <c r="Q248" s="202"/>
      <c r="R248" s="202"/>
      <c r="S248" s="202"/>
      <c r="T248" s="203"/>
      <c r="AT248" s="204" t="s">
        <v>125</v>
      </c>
      <c r="AU248" s="204" t="s">
        <v>80</v>
      </c>
      <c r="AV248" s="13" t="s">
        <v>80</v>
      </c>
      <c r="AW248" s="13" t="s">
        <v>32</v>
      </c>
      <c r="AX248" s="13" t="s">
        <v>70</v>
      </c>
      <c r="AY248" s="204" t="s">
        <v>114</v>
      </c>
    </row>
    <row r="249" spans="1:65" s="14" customFormat="1" ht="11.25">
      <c r="B249" s="205"/>
      <c r="C249" s="206"/>
      <c r="D249" s="195" t="s">
        <v>125</v>
      </c>
      <c r="E249" s="207" t="s">
        <v>19</v>
      </c>
      <c r="F249" s="208" t="s">
        <v>127</v>
      </c>
      <c r="G249" s="206"/>
      <c r="H249" s="209">
        <v>9.5</v>
      </c>
      <c r="I249" s="210"/>
      <c r="J249" s="206"/>
      <c r="K249" s="206"/>
      <c r="L249" s="211"/>
      <c r="M249" s="212"/>
      <c r="N249" s="213"/>
      <c r="O249" s="213"/>
      <c r="P249" s="213"/>
      <c r="Q249" s="213"/>
      <c r="R249" s="213"/>
      <c r="S249" s="213"/>
      <c r="T249" s="214"/>
      <c r="AT249" s="215" t="s">
        <v>125</v>
      </c>
      <c r="AU249" s="215" t="s">
        <v>80</v>
      </c>
      <c r="AV249" s="14" t="s">
        <v>121</v>
      </c>
      <c r="AW249" s="14" t="s">
        <v>32</v>
      </c>
      <c r="AX249" s="14" t="s">
        <v>78</v>
      </c>
      <c r="AY249" s="215" t="s">
        <v>114</v>
      </c>
    </row>
    <row r="250" spans="1:65" s="12" customFormat="1" ht="22.9" customHeight="1">
      <c r="B250" s="159"/>
      <c r="C250" s="160"/>
      <c r="D250" s="161" t="s">
        <v>69</v>
      </c>
      <c r="E250" s="173" t="s">
        <v>163</v>
      </c>
      <c r="F250" s="173" t="s">
        <v>315</v>
      </c>
      <c r="G250" s="160"/>
      <c r="H250" s="160"/>
      <c r="I250" s="163"/>
      <c r="J250" s="174">
        <f>BK250</f>
        <v>0</v>
      </c>
      <c r="K250" s="160"/>
      <c r="L250" s="165"/>
      <c r="M250" s="166"/>
      <c r="N250" s="167"/>
      <c r="O250" s="167"/>
      <c r="P250" s="168">
        <f>SUM(P251:P263)</f>
        <v>0</v>
      </c>
      <c r="Q250" s="167"/>
      <c r="R250" s="168">
        <f>SUM(R251:R263)</f>
        <v>4.5547319999999996</v>
      </c>
      <c r="S250" s="167"/>
      <c r="T250" s="169">
        <f>SUM(T251:T263)</f>
        <v>0</v>
      </c>
      <c r="AR250" s="170" t="s">
        <v>78</v>
      </c>
      <c r="AT250" s="171" t="s">
        <v>69</v>
      </c>
      <c r="AU250" s="171" t="s">
        <v>78</v>
      </c>
      <c r="AY250" s="170" t="s">
        <v>114</v>
      </c>
      <c r="BK250" s="172">
        <f>SUM(BK251:BK263)</f>
        <v>0</v>
      </c>
    </row>
    <row r="251" spans="1:65" s="2" customFormat="1" ht="24.2" customHeight="1">
      <c r="A251" s="36"/>
      <c r="B251" s="37"/>
      <c r="C251" s="175" t="s">
        <v>316</v>
      </c>
      <c r="D251" s="175" t="s">
        <v>116</v>
      </c>
      <c r="E251" s="176" t="s">
        <v>317</v>
      </c>
      <c r="F251" s="177" t="s">
        <v>318</v>
      </c>
      <c r="G251" s="178" t="s">
        <v>166</v>
      </c>
      <c r="H251" s="179">
        <v>0.52500000000000002</v>
      </c>
      <c r="I251" s="180"/>
      <c r="J251" s="181">
        <f>ROUND(I251*H251,2)</f>
        <v>0</v>
      </c>
      <c r="K251" s="177" t="s">
        <v>120</v>
      </c>
      <c r="L251" s="41"/>
      <c r="M251" s="182" t="s">
        <v>19</v>
      </c>
      <c r="N251" s="183" t="s">
        <v>41</v>
      </c>
      <c r="O251" s="66"/>
      <c r="P251" s="184">
        <f>O251*H251</f>
        <v>0</v>
      </c>
      <c r="Q251" s="184">
        <v>0</v>
      </c>
      <c r="R251" s="184">
        <f>Q251*H251</f>
        <v>0</v>
      </c>
      <c r="S251" s="184">
        <v>0</v>
      </c>
      <c r="T251" s="185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86" t="s">
        <v>121</v>
      </c>
      <c r="AT251" s="186" t="s">
        <v>116</v>
      </c>
      <c r="AU251" s="186" t="s">
        <v>80</v>
      </c>
      <c r="AY251" s="19" t="s">
        <v>114</v>
      </c>
      <c r="BE251" s="187">
        <f>IF(N251="základní",J251,0)</f>
        <v>0</v>
      </c>
      <c r="BF251" s="187">
        <f>IF(N251="snížená",J251,0)</f>
        <v>0</v>
      </c>
      <c r="BG251" s="187">
        <f>IF(N251="zákl. přenesená",J251,0)</f>
        <v>0</v>
      </c>
      <c r="BH251" s="187">
        <f>IF(N251="sníž. přenesená",J251,0)</f>
        <v>0</v>
      </c>
      <c r="BI251" s="187">
        <f>IF(N251="nulová",J251,0)</f>
        <v>0</v>
      </c>
      <c r="BJ251" s="19" t="s">
        <v>78</v>
      </c>
      <c r="BK251" s="187">
        <f>ROUND(I251*H251,2)</f>
        <v>0</v>
      </c>
      <c r="BL251" s="19" t="s">
        <v>121</v>
      </c>
      <c r="BM251" s="186" t="s">
        <v>319</v>
      </c>
    </row>
    <row r="252" spans="1:65" s="2" customFormat="1" ht="11.25">
      <c r="A252" s="36"/>
      <c r="B252" s="37"/>
      <c r="C252" s="38"/>
      <c r="D252" s="188" t="s">
        <v>123</v>
      </c>
      <c r="E252" s="38"/>
      <c r="F252" s="189" t="s">
        <v>320</v>
      </c>
      <c r="G252" s="38"/>
      <c r="H252" s="38"/>
      <c r="I252" s="190"/>
      <c r="J252" s="38"/>
      <c r="K252" s="38"/>
      <c r="L252" s="41"/>
      <c r="M252" s="191"/>
      <c r="N252" s="192"/>
      <c r="O252" s="66"/>
      <c r="P252" s="66"/>
      <c r="Q252" s="66"/>
      <c r="R252" s="66"/>
      <c r="S252" s="66"/>
      <c r="T252" s="6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9" t="s">
        <v>123</v>
      </c>
      <c r="AU252" s="19" t="s">
        <v>80</v>
      </c>
    </row>
    <row r="253" spans="1:65" s="13" customFormat="1" ht="11.25">
      <c r="B253" s="193"/>
      <c r="C253" s="194"/>
      <c r="D253" s="195" t="s">
        <v>125</v>
      </c>
      <c r="E253" s="196" t="s">
        <v>19</v>
      </c>
      <c r="F253" s="197" t="s">
        <v>321</v>
      </c>
      <c r="G253" s="194"/>
      <c r="H253" s="198">
        <v>0.52500000000000002</v>
      </c>
      <c r="I253" s="199"/>
      <c r="J253" s="194"/>
      <c r="K253" s="194"/>
      <c r="L253" s="200"/>
      <c r="M253" s="201"/>
      <c r="N253" s="202"/>
      <c r="O253" s="202"/>
      <c r="P253" s="202"/>
      <c r="Q253" s="202"/>
      <c r="R253" s="202"/>
      <c r="S253" s="202"/>
      <c r="T253" s="203"/>
      <c r="AT253" s="204" t="s">
        <v>125</v>
      </c>
      <c r="AU253" s="204" t="s">
        <v>80</v>
      </c>
      <c r="AV253" s="13" t="s">
        <v>80</v>
      </c>
      <c r="AW253" s="13" t="s">
        <v>32</v>
      </c>
      <c r="AX253" s="13" t="s">
        <v>70</v>
      </c>
      <c r="AY253" s="204" t="s">
        <v>114</v>
      </c>
    </row>
    <row r="254" spans="1:65" s="14" customFormat="1" ht="11.25">
      <c r="B254" s="205"/>
      <c r="C254" s="206"/>
      <c r="D254" s="195" t="s">
        <v>125</v>
      </c>
      <c r="E254" s="207" t="s">
        <v>19</v>
      </c>
      <c r="F254" s="208" t="s">
        <v>127</v>
      </c>
      <c r="G254" s="206"/>
      <c r="H254" s="209">
        <v>0.52500000000000002</v>
      </c>
      <c r="I254" s="210"/>
      <c r="J254" s="206"/>
      <c r="K254" s="206"/>
      <c r="L254" s="211"/>
      <c r="M254" s="212"/>
      <c r="N254" s="213"/>
      <c r="O254" s="213"/>
      <c r="P254" s="213"/>
      <c r="Q254" s="213"/>
      <c r="R254" s="213"/>
      <c r="S254" s="213"/>
      <c r="T254" s="214"/>
      <c r="AT254" s="215" t="s">
        <v>125</v>
      </c>
      <c r="AU254" s="215" t="s">
        <v>80</v>
      </c>
      <c r="AV254" s="14" t="s">
        <v>121</v>
      </c>
      <c r="AW254" s="14" t="s">
        <v>32</v>
      </c>
      <c r="AX254" s="14" t="s">
        <v>78</v>
      </c>
      <c r="AY254" s="215" t="s">
        <v>114</v>
      </c>
    </row>
    <row r="255" spans="1:65" s="2" customFormat="1" ht="24.2" customHeight="1">
      <c r="A255" s="36"/>
      <c r="B255" s="37"/>
      <c r="C255" s="175" t="s">
        <v>322</v>
      </c>
      <c r="D255" s="175" t="s">
        <v>116</v>
      </c>
      <c r="E255" s="176" t="s">
        <v>323</v>
      </c>
      <c r="F255" s="177" t="s">
        <v>324</v>
      </c>
      <c r="G255" s="178" t="s">
        <v>166</v>
      </c>
      <c r="H255" s="179">
        <v>0.52500000000000002</v>
      </c>
      <c r="I255" s="180"/>
      <c r="J255" s="181">
        <f>ROUND(I255*H255,2)</f>
        <v>0</v>
      </c>
      <c r="K255" s="177" t="s">
        <v>120</v>
      </c>
      <c r="L255" s="41"/>
      <c r="M255" s="182" t="s">
        <v>19</v>
      </c>
      <c r="N255" s="183" t="s">
        <v>41</v>
      </c>
      <c r="O255" s="66"/>
      <c r="P255" s="184">
        <f>O255*H255</f>
        <v>0</v>
      </c>
      <c r="Q255" s="184">
        <v>0</v>
      </c>
      <c r="R255" s="184">
        <f>Q255*H255</f>
        <v>0</v>
      </c>
      <c r="S255" s="184">
        <v>0</v>
      </c>
      <c r="T255" s="185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86" t="s">
        <v>121</v>
      </c>
      <c r="AT255" s="186" t="s">
        <v>116</v>
      </c>
      <c r="AU255" s="186" t="s">
        <v>80</v>
      </c>
      <c r="AY255" s="19" t="s">
        <v>114</v>
      </c>
      <c r="BE255" s="187">
        <f>IF(N255="základní",J255,0)</f>
        <v>0</v>
      </c>
      <c r="BF255" s="187">
        <f>IF(N255="snížená",J255,0)</f>
        <v>0</v>
      </c>
      <c r="BG255" s="187">
        <f>IF(N255="zákl. přenesená",J255,0)</f>
        <v>0</v>
      </c>
      <c r="BH255" s="187">
        <f>IF(N255="sníž. přenesená",J255,0)</f>
        <v>0</v>
      </c>
      <c r="BI255" s="187">
        <f>IF(N255="nulová",J255,0)</f>
        <v>0</v>
      </c>
      <c r="BJ255" s="19" t="s">
        <v>78</v>
      </c>
      <c r="BK255" s="187">
        <f>ROUND(I255*H255,2)</f>
        <v>0</v>
      </c>
      <c r="BL255" s="19" t="s">
        <v>121</v>
      </c>
      <c r="BM255" s="186" t="s">
        <v>325</v>
      </c>
    </row>
    <row r="256" spans="1:65" s="2" customFormat="1" ht="11.25">
      <c r="A256" s="36"/>
      <c r="B256" s="37"/>
      <c r="C256" s="38"/>
      <c r="D256" s="188" t="s">
        <v>123</v>
      </c>
      <c r="E256" s="38"/>
      <c r="F256" s="189" t="s">
        <v>326</v>
      </c>
      <c r="G256" s="38"/>
      <c r="H256" s="38"/>
      <c r="I256" s="190"/>
      <c r="J256" s="38"/>
      <c r="K256" s="38"/>
      <c r="L256" s="41"/>
      <c r="M256" s="191"/>
      <c r="N256" s="192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123</v>
      </c>
      <c r="AU256" s="19" t="s">
        <v>80</v>
      </c>
    </row>
    <row r="257" spans="1:65" s="2" customFormat="1" ht="16.5" customHeight="1">
      <c r="A257" s="36"/>
      <c r="B257" s="37"/>
      <c r="C257" s="175" t="s">
        <v>327</v>
      </c>
      <c r="D257" s="175" t="s">
        <v>116</v>
      </c>
      <c r="E257" s="176" t="s">
        <v>328</v>
      </c>
      <c r="F257" s="177" t="s">
        <v>329</v>
      </c>
      <c r="G257" s="178" t="s">
        <v>330</v>
      </c>
      <c r="H257" s="179">
        <v>14</v>
      </c>
      <c r="I257" s="180"/>
      <c r="J257" s="181">
        <f>ROUND(I257*H257,2)</f>
        <v>0</v>
      </c>
      <c r="K257" s="177" t="s">
        <v>120</v>
      </c>
      <c r="L257" s="41"/>
      <c r="M257" s="182" t="s">
        <v>19</v>
      </c>
      <c r="N257" s="183" t="s">
        <v>41</v>
      </c>
      <c r="O257" s="66"/>
      <c r="P257" s="184">
        <f>O257*H257</f>
        <v>0</v>
      </c>
      <c r="Q257" s="184">
        <v>0.217338</v>
      </c>
      <c r="R257" s="184">
        <f>Q257*H257</f>
        <v>3.042732</v>
      </c>
      <c r="S257" s="184">
        <v>0</v>
      </c>
      <c r="T257" s="185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86" t="s">
        <v>121</v>
      </c>
      <c r="AT257" s="186" t="s">
        <v>116</v>
      </c>
      <c r="AU257" s="186" t="s">
        <v>80</v>
      </c>
      <c r="AY257" s="19" t="s">
        <v>114</v>
      </c>
      <c r="BE257" s="187">
        <f>IF(N257="základní",J257,0)</f>
        <v>0</v>
      </c>
      <c r="BF257" s="187">
        <f>IF(N257="snížená",J257,0)</f>
        <v>0</v>
      </c>
      <c r="BG257" s="187">
        <f>IF(N257="zákl. přenesená",J257,0)</f>
        <v>0</v>
      </c>
      <c r="BH257" s="187">
        <f>IF(N257="sníž. přenesená",J257,0)</f>
        <v>0</v>
      </c>
      <c r="BI257" s="187">
        <f>IF(N257="nulová",J257,0)</f>
        <v>0</v>
      </c>
      <c r="BJ257" s="19" t="s">
        <v>78</v>
      </c>
      <c r="BK257" s="187">
        <f>ROUND(I257*H257,2)</f>
        <v>0</v>
      </c>
      <c r="BL257" s="19" t="s">
        <v>121</v>
      </c>
      <c r="BM257" s="186" t="s">
        <v>331</v>
      </c>
    </row>
    <row r="258" spans="1:65" s="2" customFormat="1" ht="11.25">
      <c r="A258" s="36"/>
      <c r="B258" s="37"/>
      <c r="C258" s="38"/>
      <c r="D258" s="188" t="s">
        <v>123</v>
      </c>
      <c r="E258" s="38"/>
      <c r="F258" s="189" t="s">
        <v>332</v>
      </c>
      <c r="G258" s="38"/>
      <c r="H258" s="38"/>
      <c r="I258" s="190"/>
      <c r="J258" s="38"/>
      <c r="K258" s="38"/>
      <c r="L258" s="41"/>
      <c r="M258" s="191"/>
      <c r="N258" s="192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123</v>
      </c>
      <c r="AU258" s="19" t="s">
        <v>80</v>
      </c>
    </row>
    <row r="259" spans="1:65" s="13" customFormat="1" ht="11.25">
      <c r="B259" s="193"/>
      <c r="C259" s="194"/>
      <c r="D259" s="195" t="s">
        <v>125</v>
      </c>
      <c r="E259" s="196" t="s">
        <v>19</v>
      </c>
      <c r="F259" s="197" t="s">
        <v>333</v>
      </c>
      <c r="G259" s="194"/>
      <c r="H259" s="198">
        <v>14</v>
      </c>
      <c r="I259" s="199"/>
      <c r="J259" s="194"/>
      <c r="K259" s="194"/>
      <c r="L259" s="200"/>
      <c r="M259" s="201"/>
      <c r="N259" s="202"/>
      <c r="O259" s="202"/>
      <c r="P259" s="202"/>
      <c r="Q259" s="202"/>
      <c r="R259" s="202"/>
      <c r="S259" s="202"/>
      <c r="T259" s="203"/>
      <c r="AT259" s="204" t="s">
        <v>125</v>
      </c>
      <c r="AU259" s="204" t="s">
        <v>80</v>
      </c>
      <c r="AV259" s="13" t="s">
        <v>80</v>
      </c>
      <c r="AW259" s="13" t="s">
        <v>32</v>
      </c>
      <c r="AX259" s="13" t="s">
        <v>70</v>
      </c>
      <c r="AY259" s="204" t="s">
        <v>114</v>
      </c>
    </row>
    <row r="260" spans="1:65" s="14" customFormat="1" ht="11.25">
      <c r="B260" s="205"/>
      <c r="C260" s="206"/>
      <c r="D260" s="195" t="s">
        <v>125</v>
      </c>
      <c r="E260" s="207" t="s">
        <v>19</v>
      </c>
      <c r="F260" s="208" t="s">
        <v>127</v>
      </c>
      <c r="G260" s="206"/>
      <c r="H260" s="209">
        <v>14</v>
      </c>
      <c r="I260" s="210"/>
      <c r="J260" s="206"/>
      <c r="K260" s="206"/>
      <c r="L260" s="211"/>
      <c r="M260" s="212"/>
      <c r="N260" s="213"/>
      <c r="O260" s="213"/>
      <c r="P260" s="213"/>
      <c r="Q260" s="213"/>
      <c r="R260" s="213"/>
      <c r="S260" s="213"/>
      <c r="T260" s="214"/>
      <c r="AT260" s="215" t="s">
        <v>125</v>
      </c>
      <c r="AU260" s="215" t="s">
        <v>80</v>
      </c>
      <c r="AV260" s="14" t="s">
        <v>121</v>
      </c>
      <c r="AW260" s="14" t="s">
        <v>32</v>
      </c>
      <c r="AX260" s="14" t="s">
        <v>78</v>
      </c>
      <c r="AY260" s="215" t="s">
        <v>114</v>
      </c>
    </row>
    <row r="261" spans="1:65" s="2" customFormat="1" ht="16.5" customHeight="1">
      <c r="A261" s="36"/>
      <c r="B261" s="37"/>
      <c r="C261" s="237" t="s">
        <v>334</v>
      </c>
      <c r="D261" s="237" t="s">
        <v>201</v>
      </c>
      <c r="E261" s="238" t="s">
        <v>335</v>
      </c>
      <c r="F261" s="239" t="s">
        <v>336</v>
      </c>
      <c r="G261" s="240" t="s">
        <v>330</v>
      </c>
      <c r="H261" s="241">
        <v>14</v>
      </c>
      <c r="I261" s="242"/>
      <c r="J261" s="243">
        <f>ROUND(I261*H261,2)</f>
        <v>0</v>
      </c>
      <c r="K261" s="239" t="s">
        <v>120</v>
      </c>
      <c r="L261" s="244"/>
      <c r="M261" s="245" t="s">
        <v>19</v>
      </c>
      <c r="N261" s="246" t="s">
        <v>41</v>
      </c>
      <c r="O261" s="66"/>
      <c r="P261" s="184">
        <f>O261*H261</f>
        <v>0</v>
      </c>
      <c r="Q261" s="184">
        <v>0.108</v>
      </c>
      <c r="R261" s="184">
        <f>Q261*H261</f>
        <v>1.512</v>
      </c>
      <c r="S261" s="184">
        <v>0</v>
      </c>
      <c r="T261" s="185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86" t="s">
        <v>163</v>
      </c>
      <c r="AT261" s="186" t="s">
        <v>201</v>
      </c>
      <c r="AU261" s="186" t="s">
        <v>80</v>
      </c>
      <c r="AY261" s="19" t="s">
        <v>114</v>
      </c>
      <c r="BE261" s="187">
        <f>IF(N261="základní",J261,0)</f>
        <v>0</v>
      </c>
      <c r="BF261" s="187">
        <f>IF(N261="snížená",J261,0)</f>
        <v>0</v>
      </c>
      <c r="BG261" s="187">
        <f>IF(N261="zákl. přenesená",J261,0)</f>
        <v>0</v>
      </c>
      <c r="BH261" s="187">
        <f>IF(N261="sníž. přenesená",J261,0)</f>
        <v>0</v>
      </c>
      <c r="BI261" s="187">
        <f>IF(N261="nulová",J261,0)</f>
        <v>0</v>
      </c>
      <c r="BJ261" s="19" t="s">
        <v>78</v>
      </c>
      <c r="BK261" s="187">
        <f>ROUND(I261*H261,2)</f>
        <v>0</v>
      </c>
      <c r="BL261" s="19" t="s">
        <v>121</v>
      </c>
      <c r="BM261" s="186" t="s">
        <v>337</v>
      </c>
    </row>
    <row r="262" spans="1:65" s="13" customFormat="1" ht="11.25">
      <c r="B262" s="193"/>
      <c r="C262" s="194"/>
      <c r="D262" s="195" t="s">
        <v>125</v>
      </c>
      <c r="E262" s="196" t="s">
        <v>19</v>
      </c>
      <c r="F262" s="197" t="s">
        <v>338</v>
      </c>
      <c r="G262" s="194"/>
      <c r="H262" s="198">
        <v>14</v>
      </c>
      <c r="I262" s="199"/>
      <c r="J262" s="194"/>
      <c r="K262" s="194"/>
      <c r="L262" s="200"/>
      <c r="M262" s="201"/>
      <c r="N262" s="202"/>
      <c r="O262" s="202"/>
      <c r="P262" s="202"/>
      <c r="Q262" s="202"/>
      <c r="R262" s="202"/>
      <c r="S262" s="202"/>
      <c r="T262" s="203"/>
      <c r="AT262" s="204" t="s">
        <v>125</v>
      </c>
      <c r="AU262" s="204" t="s">
        <v>80</v>
      </c>
      <c r="AV262" s="13" t="s">
        <v>80</v>
      </c>
      <c r="AW262" s="13" t="s">
        <v>32</v>
      </c>
      <c r="AX262" s="13" t="s">
        <v>70</v>
      </c>
      <c r="AY262" s="204" t="s">
        <v>114</v>
      </c>
    </row>
    <row r="263" spans="1:65" s="14" customFormat="1" ht="11.25">
      <c r="B263" s="205"/>
      <c r="C263" s="206"/>
      <c r="D263" s="195" t="s">
        <v>125</v>
      </c>
      <c r="E263" s="207" t="s">
        <v>19</v>
      </c>
      <c r="F263" s="208" t="s">
        <v>127</v>
      </c>
      <c r="G263" s="206"/>
      <c r="H263" s="209">
        <v>14</v>
      </c>
      <c r="I263" s="210"/>
      <c r="J263" s="206"/>
      <c r="K263" s="206"/>
      <c r="L263" s="211"/>
      <c r="M263" s="212"/>
      <c r="N263" s="213"/>
      <c r="O263" s="213"/>
      <c r="P263" s="213"/>
      <c r="Q263" s="213"/>
      <c r="R263" s="213"/>
      <c r="S263" s="213"/>
      <c r="T263" s="214"/>
      <c r="AT263" s="215" t="s">
        <v>125</v>
      </c>
      <c r="AU263" s="215" t="s">
        <v>80</v>
      </c>
      <c r="AV263" s="14" t="s">
        <v>121</v>
      </c>
      <c r="AW263" s="14" t="s">
        <v>32</v>
      </c>
      <c r="AX263" s="14" t="s">
        <v>78</v>
      </c>
      <c r="AY263" s="215" t="s">
        <v>114</v>
      </c>
    </row>
    <row r="264" spans="1:65" s="12" customFormat="1" ht="22.9" customHeight="1">
      <c r="B264" s="159"/>
      <c r="C264" s="160"/>
      <c r="D264" s="161" t="s">
        <v>69</v>
      </c>
      <c r="E264" s="173" t="s">
        <v>176</v>
      </c>
      <c r="F264" s="173" t="s">
        <v>339</v>
      </c>
      <c r="G264" s="160"/>
      <c r="H264" s="160"/>
      <c r="I264" s="163"/>
      <c r="J264" s="174">
        <f>BK264</f>
        <v>0</v>
      </c>
      <c r="K264" s="160"/>
      <c r="L264" s="165"/>
      <c r="M264" s="166"/>
      <c r="N264" s="167"/>
      <c r="O264" s="167"/>
      <c r="P264" s="168">
        <f>SUM(P265:P312)</f>
        <v>0</v>
      </c>
      <c r="Q264" s="167"/>
      <c r="R264" s="168">
        <f>SUM(R265:R312)</f>
        <v>5.9092260999999997</v>
      </c>
      <c r="S264" s="167"/>
      <c r="T264" s="169">
        <f>SUM(T265:T312)</f>
        <v>7.8000000000000005E-3</v>
      </c>
      <c r="AR264" s="170" t="s">
        <v>78</v>
      </c>
      <c r="AT264" s="171" t="s">
        <v>69</v>
      </c>
      <c r="AU264" s="171" t="s">
        <v>78</v>
      </c>
      <c r="AY264" s="170" t="s">
        <v>114</v>
      </c>
      <c r="BK264" s="172">
        <f>SUM(BK265:BK312)</f>
        <v>0</v>
      </c>
    </row>
    <row r="265" spans="1:65" s="2" customFormat="1" ht="16.5" customHeight="1">
      <c r="A265" s="36"/>
      <c r="B265" s="37"/>
      <c r="C265" s="175" t="s">
        <v>340</v>
      </c>
      <c r="D265" s="175" t="s">
        <v>116</v>
      </c>
      <c r="E265" s="176" t="s">
        <v>341</v>
      </c>
      <c r="F265" s="177" t="s">
        <v>342</v>
      </c>
      <c r="G265" s="178" t="s">
        <v>140</v>
      </c>
      <c r="H265" s="179">
        <v>2.7</v>
      </c>
      <c r="I265" s="180"/>
      <c r="J265" s="181">
        <f>ROUND(I265*H265,2)</f>
        <v>0</v>
      </c>
      <c r="K265" s="177" t="s">
        <v>120</v>
      </c>
      <c r="L265" s="41"/>
      <c r="M265" s="182" t="s">
        <v>19</v>
      </c>
      <c r="N265" s="183" t="s">
        <v>41</v>
      </c>
      <c r="O265" s="66"/>
      <c r="P265" s="184">
        <f>O265*H265</f>
        <v>0</v>
      </c>
      <c r="Q265" s="184">
        <v>4.0079999999999998E-2</v>
      </c>
      <c r="R265" s="184">
        <f>Q265*H265</f>
        <v>0.10821600000000001</v>
      </c>
      <c r="S265" s="184">
        <v>0</v>
      </c>
      <c r="T265" s="185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86" t="s">
        <v>121</v>
      </c>
      <c r="AT265" s="186" t="s">
        <v>116</v>
      </c>
      <c r="AU265" s="186" t="s">
        <v>80</v>
      </c>
      <c r="AY265" s="19" t="s">
        <v>114</v>
      </c>
      <c r="BE265" s="187">
        <f>IF(N265="základní",J265,0)</f>
        <v>0</v>
      </c>
      <c r="BF265" s="187">
        <f>IF(N265="snížená",J265,0)</f>
        <v>0</v>
      </c>
      <c r="BG265" s="187">
        <f>IF(N265="zákl. přenesená",J265,0)</f>
        <v>0</v>
      </c>
      <c r="BH265" s="187">
        <f>IF(N265="sníž. přenesená",J265,0)</f>
        <v>0</v>
      </c>
      <c r="BI265" s="187">
        <f>IF(N265="nulová",J265,0)</f>
        <v>0</v>
      </c>
      <c r="BJ265" s="19" t="s">
        <v>78</v>
      </c>
      <c r="BK265" s="187">
        <f>ROUND(I265*H265,2)</f>
        <v>0</v>
      </c>
      <c r="BL265" s="19" t="s">
        <v>121</v>
      </c>
      <c r="BM265" s="186" t="s">
        <v>343</v>
      </c>
    </row>
    <row r="266" spans="1:65" s="2" customFormat="1" ht="11.25">
      <c r="A266" s="36"/>
      <c r="B266" s="37"/>
      <c r="C266" s="38"/>
      <c r="D266" s="188" t="s">
        <v>123</v>
      </c>
      <c r="E266" s="38"/>
      <c r="F266" s="189" t="s">
        <v>344</v>
      </c>
      <c r="G266" s="38"/>
      <c r="H266" s="38"/>
      <c r="I266" s="190"/>
      <c r="J266" s="38"/>
      <c r="K266" s="38"/>
      <c r="L266" s="41"/>
      <c r="M266" s="191"/>
      <c r="N266" s="192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123</v>
      </c>
      <c r="AU266" s="19" t="s">
        <v>80</v>
      </c>
    </row>
    <row r="267" spans="1:65" s="13" customFormat="1" ht="11.25">
      <c r="B267" s="193"/>
      <c r="C267" s="194"/>
      <c r="D267" s="195" t="s">
        <v>125</v>
      </c>
      <c r="E267" s="196" t="s">
        <v>19</v>
      </c>
      <c r="F267" s="197" t="s">
        <v>345</v>
      </c>
      <c r="G267" s="194"/>
      <c r="H267" s="198">
        <v>2.7</v>
      </c>
      <c r="I267" s="199"/>
      <c r="J267" s="194"/>
      <c r="K267" s="194"/>
      <c r="L267" s="200"/>
      <c r="M267" s="201"/>
      <c r="N267" s="202"/>
      <c r="O267" s="202"/>
      <c r="P267" s="202"/>
      <c r="Q267" s="202"/>
      <c r="R267" s="202"/>
      <c r="S267" s="202"/>
      <c r="T267" s="203"/>
      <c r="AT267" s="204" t="s">
        <v>125</v>
      </c>
      <c r="AU267" s="204" t="s">
        <v>80</v>
      </c>
      <c r="AV267" s="13" t="s">
        <v>80</v>
      </c>
      <c r="AW267" s="13" t="s">
        <v>32</v>
      </c>
      <c r="AX267" s="13" t="s">
        <v>70</v>
      </c>
      <c r="AY267" s="204" t="s">
        <v>114</v>
      </c>
    </row>
    <row r="268" spans="1:65" s="14" customFormat="1" ht="11.25">
      <c r="B268" s="205"/>
      <c r="C268" s="206"/>
      <c r="D268" s="195" t="s">
        <v>125</v>
      </c>
      <c r="E268" s="207" t="s">
        <v>19</v>
      </c>
      <c r="F268" s="208" t="s">
        <v>127</v>
      </c>
      <c r="G268" s="206"/>
      <c r="H268" s="209">
        <v>2.7</v>
      </c>
      <c r="I268" s="210"/>
      <c r="J268" s="206"/>
      <c r="K268" s="206"/>
      <c r="L268" s="211"/>
      <c r="M268" s="212"/>
      <c r="N268" s="213"/>
      <c r="O268" s="213"/>
      <c r="P268" s="213"/>
      <c r="Q268" s="213"/>
      <c r="R268" s="213"/>
      <c r="S268" s="213"/>
      <c r="T268" s="214"/>
      <c r="AT268" s="215" t="s">
        <v>125</v>
      </c>
      <c r="AU268" s="215" t="s">
        <v>80</v>
      </c>
      <c r="AV268" s="14" t="s">
        <v>121</v>
      </c>
      <c r="AW268" s="14" t="s">
        <v>32</v>
      </c>
      <c r="AX268" s="14" t="s">
        <v>78</v>
      </c>
      <c r="AY268" s="215" t="s">
        <v>114</v>
      </c>
    </row>
    <row r="269" spans="1:65" s="2" customFormat="1" ht="16.5" customHeight="1">
      <c r="A269" s="36"/>
      <c r="B269" s="37"/>
      <c r="C269" s="237" t="s">
        <v>346</v>
      </c>
      <c r="D269" s="237" t="s">
        <v>201</v>
      </c>
      <c r="E269" s="238" t="s">
        <v>347</v>
      </c>
      <c r="F269" s="239" t="s">
        <v>348</v>
      </c>
      <c r="G269" s="240" t="s">
        <v>140</v>
      </c>
      <c r="H269" s="241">
        <v>2.7</v>
      </c>
      <c r="I269" s="242"/>
      <c r="J269" s="243">
        <f>ROUND(I269*H269,2)</f>
        <v>0</v>
      </c>
      <c r="K269" s="239" t="s">
        <v>19</v>
      </c>
      <c r="L269" s="244"/>
      <c r="M269" s="245" t="s">
        <v>19</v>
      </c>
      <c r="N269" s="246" t="s">
        <v>41</v>
      </c>
      <c r="O269" s="66"/>
      <c r="P269" s="184">
        <f>O269*H269</f>
        <v>0</v>
      </c>
      <c r="Q269" s="184">
        <v>0.05</v>
      </c>
      <c r="R269" s="184">
        <f>Q269*H269</f>
        <v>0.13500000000000001</v>
      </c>
      <c r="S269" s="184">
        <v>0</v>
      </c>
      <c r="T269" s="185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86" t="s">
        <v>163</v>
      </c>
      <c r="AT269" s="186" t="s">
        <v>201</v>
      </c>
      <c r="AU269" s="186" t="s">
        <v>80</v>
      </c>
      <c r="AY269" s="19" t="s">
        <v>114</v>
      </c>
      <c r="BE269" s="187">
        <f>IF(N269="základní",J269,0)</f>
        <v>0</v>
      </c>
      <c r="BF269" s="187">
        <f>IF(N269="snížená",J269,0)</f>
        <v>0</v>
      </c>
      <c r="BG269" s="187">
        <f>IF(N269="zákl. přenesená",J269,0)</f>
        <v>0</v>
      </c>
      <c r="BH269" s="187">
        <f>IF(N269="sníž. přenesená",J269,0)</f>
        <v>0</v>
      </c>
      <c r="BI269" s="187">
        <f>IF(N269="nulová",J269,0)</f>
        <v>0</v>
      </c>
      <c r="BJ269" s="19" t="s">
        <v>78</v>
      </c>
      <c r="BK269" s="187">
        <f>ROUND(I269*H269,2)</f>
        <v>0</v>
      </c>
      <c r="BL269" s="19" t="s">
        <v>121</v>
      </c>
      <c r="BM269" s="186" t="s">
        <v>349</v>
      </c>
    </row>
    <row r="270" spans="1:65" s="13" customFormat="1" ht="11.25">
      <c r="B270" s="193"/>
      <c r="C270" s="194"/>
      <c r="D270" s="195" t="s">
        <v>125</v>
      </c>
      <c r="E270" s="196" t="s">
        <v>19</v>
      </c>
      <c r="F270" s="197" t="s">
        <v>345</v>
      </c>
      <c r="G270" s="194"/>
      <c r="H270" s="198">
        <v>2.7</v>
      </c>
      <c r="I270" s="199"/>
      <c r="J270" s="194"/>
      <c r="K270" s="194"/>
      <c r="L270" s="200"/>
      <c r="M270" s="201"/>
      <c r="N270" s="202"/>
      <c r="O270" s="202"/>
      <c r="P270" s="202"/>
      <c r="Q270" s="202"/>
      <c r="R270" s="202"/>
      <c r="S270" s="202"/>
      <c r="T270" s="203"/>
      <c r="AT270" s="204" t="s">
        <v>125</v>
      </c>
      <c r="AU270" s="204" t="s">
        <v>80</v>
      </c>
      <c r="AV270" s="13" t="s">
        <v>80</v>
      </c>
      <c r="AW270" s="13" t="s">
        <v>32</v>
      </c>
      <c r="AX270" s="13" t="s">
        <v>70</v>
      </c>
      <c r="AY270" s="204" t="s">
        <v>114</v>
      </c>
    </row>
    <row r="271" spans="1:65" s="14" customFormat="1" ht="11.25">
      <c r="B271" s="205"/>
      <c r="C271" s="206"/>
      <c r="D271" s="195" t="s">
        <v>125</v>
      </c>
      <c r="E271" s="207" t="s">
        <v>19</v>
      </c>
      <c r="F271" s="208" t="s">
        <v>127</v>
      </c>
      <c r="G271" s="206"/>
      <c r="H271" s="209">
        <v>2.7</v>
      </c>
      <c r="I271" s="210"/>
      <c r="J271" s="206"/>
      <c r="K271" s="206"/>
      <c r="L271" s="211"/>
      <c r="M271" s="212"/>
      <c r="N271" s="213"/>
      <c r="O271" s="213"/>
      <c r="P271" s="213"/>
      <c r="Q271" s="213"/>
      <c r="R271" s="213"/>
      <c r="S271" s="213"/>
      <c r="T271" s="214"/>
      <c r="AT271" s="215" t="s">
        <v>125</v>
      </c>
      <c r="AU271" s="215" t="s">
        <v>80</v>
      </c>
      <c r="AV271" s="14" t="s">
        <v>121</v>
      </c>
      <c r="AW271" s="14" t="s">
        <v>32</v>
      </c>
      <c r="AX271" s="14" t="s">
        <v>78</v>
      </c>
      <c r="AY271" s="215" t="s">
        <v>114</v>
      </c>
    </row>
    <row r="272" spans="1:65" s="2" customFormat="1" ht="24.2" customHeight="1">
      <c r="A272" s="36"/>
      <c r="B272" s="37"/>
      <c r="C272" s="175" t="s">
        <v>350</v>
      </c>
      <c r="D272" s="175" t="s">
        <v>116</v>
      </c>
      <c r="E272" s="176" t="s">
        <v>351</v>
      </c>
      <c r="F272" s="177" t="s">
        <v>352</v>
      </c>
      <c r="G272" s="178" t="s">
        <v>140</v>
      </c>
      <c r="H272" s="179">
        <v>2.5</v>
      </c>
      <c r="I272" s="180"/>
      <c r="J272" s="181">
        <f>ROUND(I272*H272,2)</f>
        <v>0</v>
      </c>
      <c r="K272" s="177" t="s">
        <v>120</v>
      </c>
      <c r="L272" s="41"/>
      <c r="M272" s="182" t="s">
        <v>19</v>
      </c>
      <c r="N272" s="183" t="s">
        <v>41</v>
      </c>
      <c r="O272" s="66"/>
      <c r="P272" s="184">
        <f>O272*H272</f>
        <v>0</v>
      </c>
      <c r="Q272" s="184">
        <v>0.15539952000000001</v>
      </c>
      <c r="R272" s="184">
        <f>Q272*H272</f>
        <v>0.38849880000000003</v>
      </c>
      <c r="S272" s="184">
        <v>0</v>
      </c>
      <c r="T272" s="185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86" t="s">
        <v>121</v>
      </c>
      <c r="AT272" s="186" t="s">
        <v>116</v>
      </c>
      <c r="AU272" s="186" t="s">
        <v>80</v>
      </c>
      <c r="AY272" s="19" t="s">
        <v>114</v>
      </c>
      <c r="BE272" s="187">
        <f>IF(N272="základní",J272,0)</f>
        <v>0</v>
      </c>
      <c r="BF272" s="187">
        <f>IF(N272="snížená",J272,0)</f>
        <v>0</v>
      </c>
      <c r="BG272" s="187">
        <f>IF(N272="zákl. přenesená",J272,0)</f>
        <v>0</v>
      </c>
      <c r="BH272" s="187">
        <f>IF(N272="sníž. přenesená",J272,0)</f>
        <v>0</v>
      </c>
      <c r="BI272" s="187">
        <f>IF(N272="nulová",J272,0)</f>
        <v>0</v>
      </c>
      <c r="BJ272" s="19" t="s">
        <v>78</v>
      </c>
      <c r="BK272" s="187">
        <f>ROUND(I272*H272,2)</f>
        <v>0</v>
      </c>
      <c r="BL272" s="19" t="s">
        <v>121</v>
      </c>
      <c r="BM272" s="186" t="s">
        <v>353</v>
      </c>
    </row>
    <row r="273" spans="1:65" s="2" customFormat="1" ht="11.25">
      <c r="A273" s="36"/>
      <c r="B273" s="37"/>
      <c r="C273" s="38"/>
      <c r="D273" s="188" t="s">
        <v>123</v>
      </c>
      <c r="E273" s="38"/>
      <c r="F273" s="189" t="s">
        <v>354</v>
      </c>
      <c r="G273" s="38"/>
      <c r="H273" s="38"/>
      <c r="I273" s="190"/>
      <c r="J273" s="38"/>
      <c r="K273" s="38"/>
      <c r="L273" s="41"/>
      <c r="M273" s="191"/>
      <c r="N273" s="192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123</v>
      </c>
      <c r="AU273" s="19" t="s">
        <v>80</v>
      </c>
    </row>
    <row r="274" spans="1:65" s="13" customFormat="1" ht="11.25">
      <c r="B274" s="193"/>
      <c r="C274" s="194"/>
      <c r="D274" s="195" t="s">
        <v>125</v>
      </c>
      <c r="E274" s="196" t="s">
        <v>19</v>
      </c>
      <c r="F274" s="197" t="s">
        <v>355</v>
      </c>
      <c r="G274" s="194"/>
      <c r="H274" s="198">
        <v>2.5</v>
      </c>
      <c r="I274" s="199"/>
      <c r="J274" s="194"/>
      <c r="K274" s="194"/>
      <c r="L274" s="200"/>
      <c r="M274" s="201"/>
      <c r="N274" s="202"/>
      <c r="O274" s="202"/>
      <c r="P274" s="202"/>
      <c r="Q274" s="202"/>
      <c r="R274" s="202"/>
      <c r="S274" s="202"/>
      <c r="T274" s="203"/>
      <c r="AT274" s="204" t="s">
        <v>125</v>
      </c>
      <c r="AU274" s="204" t="s">
        <v>80</v>
      </c>
      <c r="AV274" s="13" t="s">
        <v>80</v>
      </c>
      <c r="AW274" s="13" t="s">
        <v>32</v>
      </c>
      <c r="AX274" s="13" t="s">
        <v>70</v>
      </c>
      <c r="AY274" s="204" t="s">
        <v>114</v>
      </c>
    </row>
    <row r="275" spans="1:65" s="14" customFormat="1" ht="11.25">
      <c r="B275" s="205"/>
      <c r="C275" s="206"/>
      <c r="D275" s="195" t="s">
        <v>125</v>
      </c>
      <c r="E275" s="207" t="s">
        <v>19</v>
      </c>
      <c r="F275" s="208" t="s">
        <v>127</v>
      </c>
      <c r="G275" s="206"/>
      <c r="H275" s="209">
        <v>2.5</v>
      </c>
      <c r="I275" s="210"/>
      <c r="J275" s="206"/>
      <c r="K275" s="206"/>
      <c r="L275" s="211"/>
      <c r="M275" s="212"/>
      <c r="N275" s="213"/>
      <c r="O275" s="213"/>
      <c r="P275" s="213"/>
      <c r="Q275" s="213"/>
      <c r="R275" s="213"/>
      <c r="S275" s="213"/>
      <c r="T275" s="214"/>
      <c r="AT275" s="215" t="s">
        <v>125</v>
      </c>
      <c r="AU275" s="215" t="s">
        <v>80</v>
      </c>
      <c r="AV275" s="14" t="s">
        <v>121</v>
      </c>
      <c r="AW275" s="14" t="s">
        <v>32</v>
      </c>
      <c r="AX275" s="14" t="s">
        <v>78</v>
      </c>
      <c r="AY275" s="215" t="s">
        <v>114</v>
      </c>
    </row>
    <row r="276" spans="1:65" s="2" customFormat="1" ht="16.5" customHeight="1">
      <c r="A276" s="36"/>
      <c r="B276" s="37"/>
      <c r="C276" s="237" t="s">
        <v>356</v>
      </c>
      <c r="D276" s="237" t="s">
        <v>201</v>
      </c>
      <c r="E276" s="238" t="s">
        <v>357</v>
      </c>
      <c r="F276" s="239" t="s">
        <v>358</v>
      </c>
      <c r="G276" s="240" t="s">
        <v>140</v>
      </c>
      <c r="H276" s="241">
        <v>2.5499999999999998</v>
      </c>
      <c r="I276" s="242"/>
      <c r="J276" s="243">
        <f>ROUND(I276*H276,2)</f>
        <v>0</v>
      </c>
      <c r="K276" s="239" t="s">
        <v>120</v>
      </c>
      <c r="L276" s="244"/>
      <c r="M276" s="245" t="s">
        <v>19</v>
      </c>
      <c r="N276" s="246" t="s">
        <v>41</v>
      </c>
      <c r="O276" s="66"/>
      <c r="P276" s="184">
        <f>O276*H276</f>
        <v>0</v>
      </c>
      <c r="Q276" s="184">
        <v>0.04</v>
      </c>
      <c r="R276" s="184">
        <f>Q276*H276</f>
        <v>0.10199999999999999</v>
      </c>
      <c r="S276" s="184">
        <v>0</v>
      </c>
      <c r="T276" s="185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86" t="s">
        <v>163</v>
      </c>
      <c r="AT276" s="186" t="s">
        <v>201</v>
      </c>
      <c r="AU276" s="186" t="s">
        <v>80</v>
      </c>
      <c r="AY276" s="19" t="s">
        <v>114</v>
      </c>
      <c r="BE276" s="187">
        <f>IF(N276="základní",J276,0)</f>
        <v>0</v>
      </c>
      <c r="BF276" s="187">
        <f>IF(N276="snížená",J276,0)</f>
        <v>0</v>
      </c>
      <c r="BG276" s="187">
        <f>IF(N276="zákl. přenesená",J276,0)</f>
        <v>0</v>
      </c>
      <c r="BH276" s="187">
        <f>IF(N276="sníž. přenesená",J276,0)</f>
        <v>0</v>
      </c>
      <c r="BI276" s="187">
        <f>IF(N276="nulová",J276,0)</f>
        <v>0</v>
      </c>
      <c r="BJ276" s="19" t="s">
        <v>78</v>
      </c>
      <c r="BK276" s="187">
        <f>ROUND(I276*H276,2)</f>
        <v>0</v>
      </c>
      <c r="BL276" s="19" t="s">
        <v>121</v>
      </c>
      <c r="BM276" s="186" t="s">
        <v>359</v>
      </c>
    </row>
    <row r="277" spans="1:65" s="13" customFormat="1" ht="11.25">
      <c r="B277" s="193"/>
      <c r="C277" s="194"/>
      <c r="D277" s="195" t="s">
        <v>125</v>
      </c>
      <c r="E277" s="194"/>
      <c r="F277" s="197" t="s">
        <v>360</v>
      </c>
      <c r="G277" s="194"/>
      <c r="H277" s="198">
        <v>2.5499999999999998</v>
      </c>
      <c r="I277" s="199"/>
      <c r="J277" s="194"/>
      <c r="K277" s="194"/>
      <c r="L277" s="200"/>
      <c r="M277" s="201"/>
      <c r="N277" s="202"/>
      <c r="O277" s="202"/>
      <c r="P277" s="202"/>
      <c r="Q277" s="202"/>
      <c r="R277" s="202"/>
      <c r="S277" s="202"/>
      <c r="T277" s="203"/>
      <c r="AT277" s="204" t="s">
        <v>125</v>
      </c>
      <c r="AU277" s="204" t="s">
        <v>80</v>
      </c>
      <c r="AV277" s="13" t="s">
        <v>80</v>
      </c>
      <c r="AW277" s="13" t="s">
        <v>4</v>
      </c>
      <c r="AX277" s="13" t="s">
        <v>78</v>
      </c>
      <c r="AY277" s="204" t="s">
        <v>114</v>
      </c>
    </row>
    <row r="278" spans="1:65" s="2" customFormat="1" ht="24.2" customHeight="1">
      <c r="A278" s="36"/>
      <c r="B278" s="37"/>
      <c r="C278" s="175" t="s">
        <v>361</v>
      </c>
      <c r="D278" s="175" t="s">
        <v>116</v>
      </c>
      <c r="E278" s="176" t="s">
        <v>362</v>
      </c>
      <c r="F278" s="177" t="s">
        <v>363</v>
      </c>
      <c r="G278" s="178" t="s">
        <v>140</v>
      </c>
      <c r="H278" s="179">
        <v>16</v>
      </c>
      <c r="I278" s="180"/>
      <c r="J278" s="181">
        <f>ROUND(I278*H278,2)</f>
        <v>0</v>
      </c>
      <c r="K278" s="177" t="s">
        <v>120</v>
      </c>
      <c r="L278" s="41"/>
      <c r="M278" s="182" t="s">
        <v>19</v>
      </c>
      <c r="N278" s="183" t="s">
        <v>41</v>
      </c>
      <c r="O278" s="66"/>
      <c r="P278" s="184">
        <f>O278*H278</f>
        <v>0</v>
      </c>
      <c r="Q278" s="184">
        <v>1.0349999999999999E-5</v>
      </c>
      <c r="R278" s="184">
        <f>Q278*H278</f>
        <v>1.6559999999999999E-4</v>
      </c>
      <c r="S278" s="184">
        <v>0</v>
      </c>
      <c r="T278" s="185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86" t="s">
        <v>121</v>
      </c>
      <c r="AT278" s="186" t="s">
        <v>116</v>
      </c>
      <c r="AU278" s="186" t="s">
        <v>80</v>
      </c>
      <c r="AY278" s="19" t="s">
        <v>114</v>
      </c>
      <c r="BE278" s="187">
        <f>IF(N278="základní",J278,0)</f>
        <v>0</v>
      </c>
      <c r="BF278" s="187">
        <f>IF(N278="snížená",J278,0)</f>
        <v>0</v>
      </c>
      <c r="BG278" s="187">
        <f>IF(N278="zákl. přenesená",J278,0)</f>
        <v>0</v>
      </c>
      <c r="BH278" s="187">
        <f>IF(N278="sníž. přenesená",J278,0)</f>
        <v>0</v>
      </c>
      <c r="BI278" s="187">
        <f>IF(N278="nulová",J278,0)</f>
        <v>0</v>
      </c>
      <c r="BJ278" s="19" t="s">
        <v>78</v>
      </c>
      <c r="BK278" s="187">
        <f>ROUND(I278*H278,2)</f>
        <v>0</v>
      </c>
      <c r="BL278" s="19" t="s">
        <v>121</v>
      </c>
      <c r="BM278" s="186" t="s">
        <v>364</v>
      </c>
    </row>
    <row r="279" spans="1:65" s="2" customFormat="1" ht="11.25">
      <c r="A279" s="36"/>
      <c r="B279" s="37"/>
      <c r="C279" s="38"/>
      <c r="D279" s="188" t="s">
        <v>123</v>
      </c>
      <c r="E279" s="38"/>
      <c r="F279" s="189" t="s">
        <v>365</v>
      </c>
      <c r="G279" s="38"/>
      <c r="H279" s="38"/>
      <c r="I279" s="190"/>
      <c r="J279" s="38"/>
      <c r="K279" s="38"/>
      <c r="L279" s="41"/>
      <c r="M279" s="191"/>
      <c r="N279" s="192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123</v>
      </c>
      <c r="AU279" s="19" t="s">
        <v>80</v>
      </c>
    </row>
    <row r="280" spans="1:65" s="13" customFormat="1" ht="11.25">
      <c r="B280" s="193"/>
      <c r="C280" s="194"/>
      <c r="D280" s="195" t="s">
        <v>125</v>
      </c>
      <c r="E280" s="196" t="s">
        <v>19</v>
      </c>
      <c r="F280" s="197" t="s">
        <v>366</v>
      </c>
      <c r="G280" s="194"/>
      <c r="H280" s="198">
        <v>16</v>
      </c>
      <c r="I280" s="199"/>
      <c r="J280" s="194"/>
      <c r="K280" s="194"/>
      <c r="L280" s="200"/>
      <c r="M280" s="201"/>
      <c r="N280" s="202"/>
      <c r="O280" s="202"/>
      <c r="P280" s="202"/>
      <c r="Q280" s="202"/>
      <c r="R280" s="202"/>
      <c r="S280" s="202"/>
      <c r="T280" s="203"/>
      <c r="AT280" s="204" t="s">
        <v>125</v>
      </c>
      <c r="AU280" s="204" t="s">
        <v>80</v>
      </c>
      <c r="AV280" s="13" t="s">
        <v>80</v>
      </c>
      <c r="AW280" s="13" t="s">
        <v>32</v>
      </c>
      <c r="AX280" s="13" t="s">
        <v>70</v>
      </c>
      <c r="AY280" s="204" t="s">
        <v>114</v>
      </c>
    </row>
    <row r="281" spans="1:65" s="14" customFormat="1" ht="11.25">
      <c r="B281" s="205"/>
      <c r="C281" s="206"/>
      <c r="D281" s="195" t="s">
        <v>125</v>
      </c>
      <c r="E281" s="207" t="s">
        <v>19</v>
      </c>
      <c r="F281" s="208" t="s">
        <v>127</v>
      </c>
      <c r="G281" s="206"/>
      <c r="H281" s="209">
        <v>16</v>
      </c>
      <c r="I281" s="210"/>
      <c r="J281" s="206"/>
      <c r="K281" s="206"/>
      <c r="L281" s="211"/>
      <c r="M281" s="212"/>
      <c r="N281" s="213"/>
      <c r="O281" s="213"/>
      <c r="P281" s="213"/>
      <c r="Q281" s="213"/>
      <c r="R281" s="213"/>
      <c r="S281" s="213"/>
      <c r="T281" s="214"/>
      <c r="AT281" s="215" t="s">
        <v>125</v>
      </c>
      <c r="AU281" s="215" t="s">
        <v>80</v>
      </c>
      <c r="AV281" s="14" t="s">
        <v>121</v>
      </c>
      <c r="AW281" s="14" t="s">
        <v>32</v>
      </c>
      <c r="AX281" s="14" t="s">
        <v>78</v>
      </c>
      <c r="AY281" s="215" t="s">
        <v>114</v>
      </c>
    </row>
    <row r="282" spans="1:65" s="2" customFormat="1" ht="24.2" customHeight="1">
      <c r="A282" s="36"/>
      <c r="B282" s="37"/>
      <c r="C282" s="175" t="s">
        <v>367</v>
      </c>
      <c r="D282" s="175" t="s">
        <v>116</v>
      </c>
      <c r="E282" s="176" t="s">
        <v>368</v>
      </c>
      <c r="F282" s="177" t="s">
        <v>369</v>
      </c>
      <c r="G282" s="178" t="s">
        <v>140</v>
      </c>
      <c r="H282" s="179">
        <v>16</v>
      </c>
      <c r="I282" s="180"/>
      <c r="J282" s="181">
        <f>ROUND(I282*H282,2)</f>
        <v>0</v>
      </c>
      <c r="K282" s="177" t="s">
        <v>120</v>
      </c>
      <c r="L282" s="41"/>
      <c r="M282" s="182" t="s">
        <v>19</v>
      </c>
      <c r="N282" s="183" t="s">
        <v>41</v>
      </c>
      <c r="O282" s="66"/>
      <c r="P282" s="184">
        <f>O282*H282</f>
        <v>0</v>
      </c>
      <c r="Q282" s="184">
        <v>3.45E-6</v>
      </c>
      <c r="R282" s="184">
        <f>Q282*H282</f>
        <v>5.52E-5</v>
      </c>
      <c r="S282" s="184">
        <v>0</v>
      </c>
      <c r="T282" s="185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86" t="s">
        <v>121</v>
      </c>
      <c r="AT282" s="186" t="s">
        <v>116</v>
      </c>
      <c r="AU282" s="186" t="s">
        <v>80</v>
      </c>
      <c r="AY282" s="19" t="s">
        <v>114</v>
      </c>
      <c r="BE282" s="187">
        <f>IF(N282="základní",J282,0)</f>
        <v>0</v>
      </c>
      <c r="BF282" s="187">
        <f>IF(N282="snížená",J282,0)</f>
        <v>0</v>
      </c>
      <c r="BG282" s="187">
        <f>IF(N282="zákl. přenesená",J282,0)</f>
        <v>0</v>
      </c>
      <c r="BH282" s="187">
        <f>IF(N282="sníž. přenesená",J282,0)</f>
        <v>0</v>
      </c>
      <c r="BI282" s="187">
        <f>IF(N282="nulová",J282,0)</f>
        <v>0</v>
      </c>
      <c r="BJ282" s="19" t="s">
        <v>78</v>
      </c>
      <c r="BK282" s="187">
        <f>ROUND(I282*H282,2)</f>
        <v>0</v>
      </c>
      <c r="BL282" s="19" t="s">
        <v>121</v>
      </c>
      <c r="BM282" s="186" t="s">
        <v>370</v>
      </c>
    </row>
    <row r="283" spans="1:65" s="2" customFormat="1" ht="11.25">
      <c r="A283" s="36"/>
      <c r="B283" s="37"/>
      <c r="C283" s="38"/>
      <c r="D283" s="188" t="s">
        <v>123</v>
      </c>
      <c r="E283" s="38"/>
      <c r="F283" s="189" t="s">
        <v>371</v>
      </c>
      <c r="G283" s="38"/>
      <c r="H283" s="38"/>
      <c r="I283" s="190"/>
      <c r="J283" s="38"/>
      <c r="K283" s="38"/>
      <c r="L283" s="41"/>
      <c r="M283" s="191"/>
      <c r="N283" s="192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123</v>
      </c>
      <c r="AU283" s="19" t="s">
        <v>80</v>
      </c>
    </row>
    <row r="284" spans="1:65" s="2" customFormat="1" ht="24.2" customHeight="1">
      <c r="A284" s="36"/>
      <c r="B284" s="37"/>
      <c r="C284" s="175" t="s">
        <v>372</v>
      </c>
      <c r="D284" s="175" t="s">
        <v>116</v>
      </c>
      <c r="E284" s="176" t="s">
        <v>373</v>
      </c>
      <c r="F284" s="177" t="s">
        <v>374</v>
      </c>
      <c r="G284" s="178" t="s">
        <v>140</v>
      </c>
      <c r="H284" s="179">
        <v>16</v>
      </c>
      <c r="I284" s="180"/>
      <c r="J284" s="181">
        <f>ROUND(I284*H284,2)</f>
        <v>0</v>
      </c>
      <c r="K284" s="177" t="s">
        <v>120</v>
      </c>
      <c r="L284" s="41"/>
      <c r="M284" s="182" t="s">
        <v>19</v>
      </c>
      <c r="N284" s="183" t="s">
        <v>41</v>
      </c>
      <c r="O284" s="66"/>
      <c r="P284" s="184">
        <f>O284*H284</f>
        <v>0</v>
      </c>
      <c r="Q284" s="184">
        <v>1.103E-4</v>
      </c>
      <c r="R284" s="184">
        <f>Q284*H284</f>
        <v>1.7648E-3</v>
      </c>
      <c r="S284" s="184">
        <v>0</v>
      </c>
      <c r="T284" s="185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86" t="s">
        <v>121</v>
      </c>
      <c r="AT284" s="186" t="s">
        <v>116</v>
      </c>
      <c r="AU284" s="186" t="s">
        <v>80</v>
      </c>
      <c r="AY284" s="19" t="s">
        <v>114</v>
      </c>
      <c r="BE284" s="187">
        <f>IF(N284="základní",J284,0)</f>
        <v>0</v>
      </c>
      <c r="BF284" s="187">
        <f>IF(N284="snížená",J284,0)</f>
        <v>0</v>
      </c>
      <c r="BG284" s="187">
        <f>IF(N284="zákl. přenesená",J284,0)</f>
        <v>0</v>
      </c>
      <c r="BH284" s="187">
        <f>IF(N284="sníž. přenesená",J284,0)</f>
        <v>0</v>
      </c>
      <c r="BI284" s="187">
        <f>IF(N284="nulová",J284,0)</f>
        <v>0</v>
      </c>
      <c r="BJ284" s="19" t="s">
        <v>78</v>
      </c>
      <c r="BK284" s="187">
        <f>ROUND(I284*H284,2)</f>
        <v>0</v>
      </c>
      <c r="BL284" s="19" t="s">
        <v>121</v>
      </c>
      <c r="BM284" s="186" t="s">
        <v>375</v>
      </c>
    </row>
    <row r="285" spans="1:65" s="2" customFormat="1" ht="11.25">
      <c r="A285" s="36"/>
      <c r="B285" s="37"/>
      <c r="C285" s="38"/>
      <c r="D285" s="188" t="s">
        <v>123</v>
      </c>
      <c r="E285" s="38"/>
      <c r="F285" s="189" t="s">
        <v>376</v>
      </c>
      <c r="G285" s="38"/>
      <c r="H285" s="38"/>
      <c r="I285" s="190"/>
      <c r="J285" s="38"/>
      <c r="K285" s="38"/>
      <c r="L285" s="41"/>
      <c r="M285" s="191"/>
      <c r="N285" s="192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123</v>
      </c>
      <c r="AU285" s="19" t="s">
        <v>80</v>
      </c>
    </row>
    <row r="286" spans="1:65" s="2" customFormat="1" ht="16.5" customHeight="1">
      <c r="A286" s="36"/>
      <c r="B286" s="37"/>
      <c r="C286" s="175" t="s">
        <v>377</v>
      </c>
      <c r="D286" s="175" t="s">
        <v>116</v>
      </c>
      <c r="E286" s="176" t="s">
        <v>378</v>
      </c>
      <c r="F286" s="177" t="s">
        <v>379</v>
      </c>
      <c r="G286" s="178" t="s">
        <v>119</v>
      </c>
      <c r="H286" s="179">
        <v>12.6</v>
      </c>
      <c r="I286" s="180"/>
      <c r="J286" s="181">
        <f>ROUND(I286*H286,2)</f>
        <v>0</v>
      </c>
      <c r="K286" s="177" t="s">
        <v>120</v>
      </c>
      <c r="L286" s="41"/>
      <c r="M286" s="182" t="s">
        <v>19</v>
      </c>
      <c r="N286" s="183" t="s">
        <v>41</v>
      </c>
      <c r="O286" s="66"/>
      <c r="P286" s="184">
        <f>O286*H286</f>
        <v>0</v>
      </c>
      <c r="Q286" s="184">
        <v>4.6749999999999998E-4</v>
      </c>
      <c r="R286" s="184">
        <f>Q286*H286</f>
        <v>5.8904999999999999E-3</v>
      </c>
      <c r="S286" s="184">
        <v>0</v>
      </c>
      <c r="T286" s="185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86" t="s">
        <v>121</v>
      </c>
      <c r="AT286" s="186" t="s">
        <v>116</v>
      </c>
      <c r="AU286" s="186" t="s">
        <v>80</v>
      </c>
      <c r="AY286" s="19" t="s">
        <v>114</v>
      </c>
      <c r="BE286" s="187">
        <f>IF(N286="základní",J286,0)</f>
        <v>0</v>
      </c>
      <c r="BF286" s="187">
        <f>IF(N286="snížená",J286,0)</f>
        <v>0</v>
      </c>
      <c r="BG286" s="187">
        <f>IF(N286="zákl. přenesená",J286,0)</f>
        <v>0</v>
      </c>
      <c r="BH286" s="187">
        <f>IF(N286="sníž. přenesená",J286,0)</f>
        <v>0</v>
      </c>
      <c r="BI286" s="187">
        <f>IF(N286="nulová",J286,0)</f>
        <v>0</v>
      </c>
      <c r="BJ286" s="19" t="s">
        <v>78</v>
      </c>
      <c r="BK286" s="187">
        <f>ROUND(I286*H286,2)</f>
        <v>0</v>
      </c>
      <c r="BL286" s="19" t="s">
        <v>121</v>
      </c>
      <c r="BM286" s="186" t="s">
        <v>380</v>
      </c>
    </row>
    <row r="287" spans="1:65" s="2" customFormat="1" ht="11.25">
      <c r="A287" s="36"/>
      <c r="B287" s="37"/>
      <c r="C287" s="38"/>
      <c r="D287" s="188" t="s">
        <v>123</v>
      </c>
      <c r="E287" s="38"/>
      <c r="F287" s="189" t="s">
        <v>381</v>
      </c>
      <c r="G287" s="38"/>
      <c r="H287" s="38"/>
      <c r="I287" s="190"/>
      <c r="J287" s="38"/>
      <c r="K287" s="38"/>
      <c r="L287" s="41"/>
      <c r="M287" s="191"/>
      <c r="N287" s="192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123</v>
      </c>
      <c r="AU287" s="19" t="s">
        <v>80</v>
      </c>
    </row>
    <row r="288" spans="1:65" s="13" customFormat="1" ht="11.25">
      <c r="B288" s="193"/>
      <c r="C288" s="194"/>
      <c r="D288" s="195" t="s">
        <v>125</v>
      </c>
      <c r="E288" s="196" t="s">
        <v>19</v>
      </c>
      <c r="F288" s="197" t="s">
        <v>382</v>
      </c>
      <c r="G288" s="194"/>
      <c r="H288" s="198">
        <v>12.6</v>
      </c>
      <c r="I288" s="199"/>
      <c r="J288" s="194"/>
      <c r="K288" s="194"/>
      <c r="L288" s="200"/>
      <c r="M288" s="201"/>
      <c r="N288" s="202"/>
      <c r="O288" s="202"/>
      <c r="P288" s="202"/>
      <c r="Q288" s="202"/>
      <c r="R288" s="202"/>
      <c r="S288" s="202"/>
      <c r="T288" s="203"/>
      <c r="AT288" s="204" t="s">
        <v>125</v>
      </c>
      <c r="AU288" s="204" t="s">
        <v>80</v>
      </c>
      <c r="AV288" s="13" t="s">
        <v>80</v>
      </c>
      <c r="AW288" s="13" t="s">
        <v>32</v>
      </c>
      <c r="AX288" s="13" t="s">
        <v>70</v>
      </c>
      <c r="AY288" s="204" t="s">
        <v>114</v>
      </c>
    </row>
    <row r="289" spans="1:65" s="14" customFormat="1" ht="11.25">
      <c r="B289" s="205"/>
      <c r="C289" s="206"/>
      <c r="D289" s="195" t="s">
        <v>125</v>
      </c>
      <c r="E289" s="207" t="s">
        <v>19</v>
      </c>
      <c r="F289" s="208" t="s">
        <v>127</v>
      </c>
      <c r="G289" s="206"/>
      <c r="H289" s="209">
        <v>12.6</v>
      </c>
      <c r="I289" s="210"/>
      <c r="J289" s="206"/>
      <c r="K289" s="206"/>
      <c r="L289" s="211"/>
      <c r="M289" s="212"/>
      <c r="N289" s="213"/>
      <c r="O289" s="213"/>
      <c r="P289" s="213"/>
      <c r="Q289" s="213"/>
      <c r="R289" s="213"/>
      <c r="S289" s="213"/>
      <c r="T289" s="214"/>
      <c r="AT289" s="215" t="s">
        <v>125</v>
      </c>
      <c r="AU289" s="215" t="s">
        <v>80</v>
      </c>
      <c r="AV289" s="14" t="s">
        <v>121</v>
      </c>
      <c r="AW289" s="14" t="s">
        <v>32</v>
      </c>
      <c r="AX289" s="14" t="s">
        <v>78</v>
      </c>
      <c r="AY289" s="215" t="s">
        <v>114</v>
      </c>
    </row>
    <row r="290" spans="1:65" s="2" customFormat="1" ht="16.5" customHeight="1">
      <c r="A290" s="36"/>
      <c r="B290" s="37"/>
      <c r="C290" s="175" t="s">
        <v>383</v>
      </c>
      <c r="D290" s="175" t="s">
        <v>116</v>
      </c>
      <c r="E290" s="176" t="s">
        <v>384</v>
      </c>
      <c r="F290" s="177" t="s">
        <v>385</v>
      </c>
      <c r="G290" s="178" t="s">
        <v>140</v>
      </c>
      <c r="H290" s="179">
        <v>7</v>
      </c>
      <c r="I290" s="180"/>
      <c r="J290" s="181">
        <f>ROUND(I290*H290,2)</f>
        <v>0</v>
      </c>
      <c r="K290" s="177" t="s">
        <v>120</v>
      </c>
      <c r="L290" s="41"/>
      <c r="M290" s="182" t="s">
        <v>19</v>
      </c>
      <c r="N290" s="183" t="s">
        <v>41</v>
      </c>
      <c r="O290" s="66"/>
      <c r="P290" s="184">
        <f>O290*H290</f>
        <v>0</v>
      </c>
      <c r="Q290" s="184">
        <v>0.43819160000000001</v>
      </c>
      <c r="R290" s="184">
        <f>Q290*H290</f>
        <v>3.0673412</v>
      </c>
      <c r="S290" s="184">
        <v>0</v>
      </c>
      <c r="T290" s="185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6" t="s">
        <v>121</v>
      </c>
      <c r="AT290" s="186" t="s">
        <v>116</v>
      </c>
      <c r="AU290" s="186" t="s">
        <v>80</v>
      </c>
      <c r="AY290" s="19" t="s">
        <v>114</v>
      </c>
      <c r="BE290" s="187">
        <f>IF(N290="základní",J290,0)</f>
        <v>0</v>
      </c>
      <c r="BF290" s="187">
        <f>IF(N290="snížená",J290,0)</f>
        <v>0</v>
      </c>
      <c r="BG290" s="187">
        <f>IF(N290="zákl. přenesená",J290,0)</f>
        <v>0</v>
      </c>
      <c r="BH290" s="187">
        <f>IF(N290="sníž. přenesená",J290,0)</f>
        <v>0</v>
      </c>
      <c r="BI290" s="187">
        <f>IF(N290="nulová",J290,0)</f>
        <v>0</v>
      </c>
      <c r="BJ290" s="19" t="s">
        <v>78</v>
      </c>
      <c r="BK290" s="187">
        <f>ROUND(I290*H290,2)</f>
        <v>0</v>
      </c>
      <c r="BL290" s="19" t="s">
        <v>121</v>
      </c>
      <c r="BM290" s="186" t="s">
        <v>386</v>
      </c>
    </row>
    <row r="291" spans="1:65" s="2" customFormat="1" ht="11.25">
      <c r="A291" s="36"/>
      <c r="B291" s="37"/>
      <c r="C291" s="38"/>
      <c r="D291" s="188" t="s">
        <v>123</v>
      </c>
      <c r="E291" s="38"/>
      <c r="F291" s="189" t="s">
        <v>387</v>
      </c>
      <c r="G291" s="38"/>
      <c r="H291" s="38"/>
      <c r="I291" s="190"/>
      <c r="J291" s="38"/>
      <c r="K291" s="38"/>
      <c r="L291" s="41"/>
      <c r="M291" s="191"/>
      <c r="N291" s="192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123</v>
      </c>
      <c r="AU291" s="19" t="s">
        <v>80</v>
      </c>
    </row>
    <row r="292" spans="1:65" s="13" customFormat="1" ht="11.25">
      <c r="B292" s="193"/>
      <c r="C292" s="194"/>
      <c r="D292" s="195" t="s">
        <v>125</v>
      </c>
      <c r="E292" s="196" t="s">
        <v>19</v>
      </c>
      <c r="F292" s="197" t="s">
        <v>388</v>
      </c>
      <c r="G292" s="194"/>
      <c r="H292" s="198">
        <v>7</v>
      </c>
      <c r="I292" s="199"/>
      <c r="J292" s="194"/>
      <c r="K292" s="194"/>
      <c r="L292" s="200"/>
      <c r="M292" s="201"/>
      <c r="N292" s="202"/>
      <c r="O292" s="202"/>
      <c r="P292" s="202"/>
      <c r="Q292" s="202"/>
      <c r="R292" s="202"/>
      <c r="S292" s="202"/>
      <c r="T292" s="203"/>
      <c r="AT292" s="204" t="s">
        <v>125</v>
      </c>
      <c r="AU292" s="204" t="s">
        <v>80</v>
      </c>
      <c r="AV292" s="13" t="s">
        <v>80</v>
      </c>
      <c r="AW292" s="13" t="s">
        <v>32</v>
      </c>
      <c r="AX292" s="13" t="s">
        <v>70</v>
      </c>
      <c r="AY292" s="204" t="s">
        <v>114</v>
      </c>
    </row>
    <row r="293" spans="1:65" s="14" customFormat="1" ht="11.25">
      <c r="B293" s="205"/>
      <c r="C293" s="206"/>
      <c r="D293" s="195" t="s">
        <v>125</v>
      </c>
      <c r="E293" s="207" t="s">
        <v>19</v>
      </c>
      <c r="F293" s="208" t="s">
        <v>127</v>
      </c>
      <c r="G293" s="206"/>
      <c r="H293" s="209">
        <v>7</v>
      </c>
      <c r="I293" s="210"/>
      <c r="J293" s="206"/>
      <c r="K293" s="206"/>
      <c r="L293" s="211"/>
      <c r="M293" s="212"/>
      <c r="N293" s="213"/>
      <c r="O293" s="213"/>
      <c r="P293" s="213"/>
      <c r="Q293" s="213"/>
      <c r="R293" s="213"/>
      <c r="S293" s="213"/>
      <c r="T293" s="214"/>
      <c r="AT293" s="215" t="s">
        <v>125</v>
      </c>
      <c r="AU293" s="215" t="s">
        <v>80</v>
      </c>
      <c r="AV293" s="14" t="s">
        <v>121</v>
      </c>
      <c r="AW293" s="14" t="s">
        <v>32</v>
      </c>
      <c r="AX293" s="14" t="s">
        <v>78</v>
      </c>
      <c r="AY293" s="215" t="s">
        <v>114</v>
      </c>
    </row>
    <row r="294" spans="1:65" s="2" customFormat="1" ht="16.5" customHeight="1">
      <c r="A294" s="36"/>
      <c r="B294" s="37"/>
      <c r="C294" s="237" t="s">
        <v>389</v>
      </c>
      <c r="D294" s="237" t="s">
        <v>201</v>
      </c>
      <c r="E294" s="238" t="s">
        <v>390</v>
      </c>
      <c r="F294" s="239" t="s">
        <v>391</v>
      </c>
      <c r="G294" s="240" t="s">
        <v>330</v>
      </c>
      <c r="H294" s="241">
        <v>14</v>
      </c>
      <c r="I294" s="242"/>
      <c r="J294" s="243">
        <f>ROUND(I294*H294,2)</f>
        <v>0</v>
      </c>
      <c r="K294" s="239" t="s">
        <v>19</v>
      </c>
      <c r="L294" s="244"/>
      <c r="M294" s="245" t="s">
        <v>19</v>
      </c>
      <c r="N294" s="246" t="s">
        <v>41</v>
      </c>
      <c r="O294" s="66"/>
      <c r="P294" s="184">
        <f>O294*H294</f>
        <v>0</v>
      </c>
      <c r="Q294" s="184">
        <v>0.15</v>
      </c>
      <c r="R294" s="184">
        <f>Q294*H294</f>
        <v>2.1</v>
      </c>
      <c r="S294" s="184">
        <v>0</v>
      </c>
      <c r="T294" s="185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86" t="s">
        <v>163</v>
      </c>
      <c r="AT294" s="186" t="s">
        <v>201</v>
      </c>
      <c r="AU294" s="186" t="s">
        <v>80</v>
      </c>
      <c r="AY294" s="19" t="s">
        <v>114</v>
      </c>
      <c r="BE294" s="187">
        <f>IF(N294="základní",J294,0)</f>
        <v>0</v>
      </c>
      <c r="BF294" s="187">
        <f>IF(N294="snížená",J294,0)</f>
        <v>0</v>
      </c>
      <c r="BG294" s="187">
        <f>IF(N294="zákl. přenesená",J294,0)</f>
        <v>0</v>
      </c>
      <c r="BH294" s="187">
        <f>IF(N294="sníž. přenesená",J294,0)</f>
        <v>0</v>
      </c>
      <c r="BI294" s="187">
        <f>IF(N294="nulová",J294,0)</f>
        <v>0</v>
      </c>
      <c r="BJ294" s="19" t="s">
        <v>78</v>
      </c>
      <c r="BK294" s="187">
        <f>ROUND(I294*H294,2)</f>
        <v>0</v>
      </c>
      <c r="BL294" s="19" t="s">
        <v>121</v>
      </c>
      <c r="BM294" s="186" t="s">
        <v>392</v>
      </c>
    </row>
    <row r="295" spans="1:65" s="13" customFormat="1" ht="11.25">
      <c r="B295" s="193"/>
      <c r="C295" s="194"/>
      <c r="D295" s="195" t="s">
        <v>125</v>
      </c>
      <c r="E295" s="196" t="s">
        <v>19</v>
      </c>
      <c r="F295" s="197" t="s">
        <v>393</v>
      </c>
      <c r="G295" s="194"/>
      <c r="H295" s="198">
        <v>14</v>
      </c>
      <c r="I295" s="199"/>
      <c r="J295" s="194"/>
      <c r="K295" s="194"/>
      <c r="L295" s="200"/>
      <c r="M295" s="201"/>
      <c r="N295" s="202"/>
      <c r="O295" s="202"/>
      <c r="P295" s="202"/>
      <c r="Q295" s="202"/>
      <c r="R295" s="202"/>
      <c r="S295" s="202"/>
      <c r="T295" s="203"/>
      <c r="AT295" s="204" t="s">
        <v>125</v>
      </c>
      <c r="AU295" s="204" t="s">
        <v>80</v>
      </c>
      <c r="AV295" s="13" t="s">
        <v>80</v>
      </c>
      <c r="AW295" s="13" t="s">
        <v>32</v>
      </c>
      <c r="AX295" s="13" t="s">
        <v>70</v>
      </c>
      <c r="AY295" s="204" t="s">
        <v>114</v>
      </c>
    </row>
    <row r="296" spans="1:65" s="14" customFormat="1" ht="11.25">
      <c r="B296" s="205"/>
      <c r="C296" s="206"/>
      <c r="D296" s="195" t="s">
        <v>125</v>
      </c>
      <c r="E296" s="207" t="s">
        <v>19</v>
      </c>
      <c r="F296" s="208" t="s">
        <v>127</v>
      </c>
      <c r="G296" s="206"/>
      <c r="H296" s="209">
        <v>14</v>
      </c>
      <c r="I296" s="210"/>
      <c r="J296" s="206"/>
      <c r="K296" s="206"/>
      <c r="L296" s="211"/>
      <c r="M296" s="212"/>
      <c r="N296" s="213"/>
      <c r="O296" s="213"/>
      <c r="P296" s="213"/>
      <c r="Q296" s="213"/>
      <c r="R296" s="213"/>
      <c r="S296" s="213"/>
      <c r="T296" s="214"/>
      <c r="AT296" s="215" t="s">
        <v>125</v>
      </c>
      <c r="AU296" s="215" t="s">
        <v>80</v>
      </c>
      <c r="AV296" s="14" t="s">
        <v>121</v>
      </c>
      <c r="AW296" s="14" t="s">
        <v>32</v>
      </c>
      <c r="AX296" s="14" t="s">
        <v>78</v>
      </c>
      <c r="AY296" s="215" t="s">
        <v>114</v>
      </c>
    </row>
    <row r="297" spans="1:65" s="2" customFormat="1" ht="24.2" customHeight="1">
      <c r="A297" s="36"/>
      <c r="B297" s="37"/>
      <c r="C297" s="175" t="s">
        <v>394</v>
      </c>
      <c r="D297" s="175" t="s">
        <v>116</v>
      </c>
      <c r="E297" s="176" t="s">
        <v>395</v>
      </c>
      <c r="F297" s="177" t="s">
        <v>396</v>
      </c>
      <c r="G297" s="178" t="s">
        <v>166</v>
      </c>
      <c r="H297" s="179">
        <v>4.41</v>
      </c>
      <c r="I297" s="180"/>
      <c r="J297" s="181">
        <f>ROUND(I297*H297,2)</f>
        <v>0</v>
      </c>
      <c r="K297" s="177" t="s">
        <v>120</v>
      </c>
      <c r="L297" s="41"/>
      <c r="M297" s="182" t="s">
        <v>19</v>
      </c>
      <c r="N297" s="183" t="s">
        <v>41</v>
      </c>
      <c r="O297" s="66"/>
      <c r="P297" s="184">
        <f>O297*H297</f>
        <v>0</v>
      </c>
      <c r="Q297" s="184">
        <v>0</v>
      </c>
      <c r="R297" s="184">
        <f>Q297*H297</f>
        <v>0</v>
      </c>
      <c r="S297" s="184">
        <v>0</v>
      </c>
      <c r="T297" s="185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86" t="s">
        <v>121</v>
      </c>
      <c r="AT297" s="186" t="s">
        <v>116</v>
      </c>
      <c r="AU297" s="186" t="s">
        <v>80</v>
      </c>
      <c r="AY297" s="19" t="s">
        <v>114</v>
      </c>
      <c r="BE297" s="187">
        <f>IF(N297="základní",J297,0)</f>
        <v>0</v>
      </c>
      <c r="BF297" s="187">
        <f>IF(N297="snížená",J297,0)</f>
        <v>0</v>
      </c>
      <c r="BG297" s="187">
        <f>IF(N297="zákl. přenesená",J297,0)</f>
        <v>0</v>
      </c>
      <c r="BH297" s="187">
        <f>IF(N297="sníž. přenesená",J297,0)</f>
        <v>0</v>
      </c>
      <c r="BI297" s="187">
        <f>IF(N297="nulová",J297,0)</f>
        <v>0</v>
      </c>
      <c r="BJ297" s="19" t="s">
        <v>78</v>
      </c>
      <c r="BK297" s="187">
        <f>ROUND(I297*H297,2)</f>
        <v>0</v>
      </c>
      <c r="BL297" s="19" t="s">
        <v>121</v>
      </c>
      <c r="BM297" s="186" t="s">
        <v>397</v>
      </c>
    </row>
    <row r="298" spans="1:65" s="2" customFormat="1" ht="11.25">
      <c r="A298" s="36"/>
      <c r="B298" s="37"/>
      <c r="C298" s="38"/>
      <c r="D298" s="188" t="s">
        <v>123</v>
      </c>
      <c r="E298" s="38"/>
      <c r="F298" s="189" t="s">
        <v>398</v>
      </c>
      <c r="G298" s="38"/>
      <c r="H298" s="38"/>
      <c r="I298" s="190"/>
      <c r="J298" s="38"/>
      <c r="K298" s="38"/>
      <c r="L298" s="41"/>
      <c r="M298" s="191"/>
      <c r="N298" s="192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123</v>
      </c>
      <c r="AU298" s="19" t="s">
        <v>80</v>
      </c>
    </row>
    <row r="299" spans="1:65" s="16" customFormat="1" ht="11.25">
      <c r="B299" s="227"/>
      <c r="C299" s="228"/>
      <c r="D299" s="195" t="s">
        <v>125</v>
      </c>
      <c r="E299" s="229" t="s">
        <v>19</v>
      </c>
      <c r="F299" s="230" t="s">
        <v>399</v>
      </c>
      <c r="G299" s="228"/>
      <c r="H299" s="229" t="s">
        <v>19</v>
      </c>
      <c r="I299" s="231"/>
      <c r="J299" s="228"/>
      <c r="K299" s="228"/>
      <c r="L299" s="232"/>
      <c r="M299" s="233"/>
      <c r="N299" s="234"/>
      <c r="O299" s="234"/>
      <c r="P299" s="234"/>
      <c r="Q299" s="234"/>
      <c r="R299" s="234"/>
      <c r="S299" s="234"/>
      <c r="T299" s="235"/>
      <c r="AT299" s="236" t="s">
        <v>125</v>
      </c>
      <c r="AU299" s="236" t="s">
        <v>80</v>
      </c>
      <c r="AV299" s="16" t="s">
        <v>78</v>
      </c>
      <c r="AW299" s="16" t="s">
        <v>32</v>
      </c>
      <c r="AX299" s="16" t="s">
        <v>70</v>
      </c>
      <c r="AY299" s="236" t="s">
        <v>114</v>
      </c>
    </row>
    <row r="300" spans="1:65" s="13" customFormat="1" ht="11.25">
      <c r="B300" s="193"/>
      <c r="C300" s="194"/>
      <c r="D300" s="195" t="s">
        <v>125</v>
      </c>
      <c r="E300" s="196" t="s">
        <v>19</v>
      </c>
      <c r="F300" s="197" t="s">
        <v>400</v>
      </c>
      <c r="G300" s="194"/>
      <c r="H300" s="198">
        <v>4.2</v>
      </c>
      <c r="I300" s="199"/>
      <c r="J300" s="194"/>
      <c r="K300" s="194"/>
      <c r="L300" s="200"/>
      <c r="M300" s="201"/>
      <c r="N300" s="202"/>
      <c r="O300" s="202"/>
      <c r="P300" s="202"/>
      <c r="Q300" s="202"/>
      <c r="R300" s="202"/>
      <c r="S300" s="202"/>
      <c r="T300" s="203"/>
      <c r="AT300" s="204" t="s">
        <v>125</v>
      </c>
      <c r="AU300" s="204" t="s">
        <v>80</v>
      </c>
      <c r="AV300" s="13" t="s">
        <v>80</v>
      </c>
      <c r="AW300" s="13" t="s">
        <v>32</v>
      </c>
      <c r="AX300" s="13" t="s">
        <v>70</v>
      </c>
      <c r="AY300" s="204" t="s">
        <v>114</v>
      </c>
    </row>
    <row r="301" spans="1:65" s="13" customFormat="1" ht="11.25">
      <c r="B301" s="193"/>
      <c r="C301" s="194"/>
      <c r="D301" s="195" t="s">
        <v>125</v>
      </c>
      <c r="E301" s="196" t="s">
        <v>19</v>
      </c>
      <c r="F301" s="197" t="s">
        <v>401</v>
      </c>
      <c r="G301" s="194"/>
      <c r="H301" s="198">
        <v>0.21</v>
      </c>
      <c r="I301" s="199"/>
      <c r="J301" s="194"/>
      <c r="K301" s="194"/>
      <c r="L301" s="200"/>
      <c r="M301" s="201"/>
      <c r="N301" s="202"/>
      <c r="O301" s="202"/>
      <c r="P301" s="202"/>
      <c r="Q301" s="202"/>
      <c r="R301" s="202"/>
      <c r="S301" s="202"/>
      <c r="T301" s="203"/>
      <c r="AT301" s="204" t="s">
        <v>125</v>
      </c>
      <c r="AU301" s="204" t="s">
        <v>80</v>
      </c>
      <c r="AV301" s="13" t="s">
        <v>80</v>
      </c>
      <c r="AW301" s="13" t="s">
        <v>32</v>
      </c>
      <c r="AX301" s="13" t="s">
        <v>70</v>
      </c>
      <c r="AY301" s="204" t="s">
        <v>114</v>
      </c>
    </row>
    <row r="302" spans="1:65" s="14" customFormat="1" ht="11.25">
      <c r="B302" s="205"/>
      <c r="C302" s="206"/>
      <c r="D302" s="195" t="s">
        <v>125</v>
      </c>
      <c r="E302" s="207" t="s">
        <v>19</v>
      </c>
      <c r="F302" s="208" t="s">
        <v>127</v>
      </c>
      <c r="G302" s="206"/>
      <c r="H302" s="209">
        <v>4.41</v>
      </c>
      <c r="I302" s="210"/>
      <c r="J302" s="206"/>
      <c r="K302" s="206"/>
      <c r="L302" s="211"/>
      <c r="M302" s="212"/>
      <c r="N302" s="213"/>
      <c r="O302" s="213"/>
      <c r="P302" s="213"/>
      <c r="Q302" s="213"/>
      <c r="R302" s="213"/>
      <c r="S302" s="213"/>
      <c r="T302" s="214"/>
      <c r="AT302" s="215" t="s">
        <v>125</v>
      </c>
      <c r="AU302" s="215" t="s">
        <v>80</v>
      </c>
      <c r="AV302" s="14" t="s">
        <v>121</v>
      </c>
      <c r="AW302" s="14" t="s">
        <v>32</v>
      </c>
      <c r="AX302" s="14" t="s">
        <v>78</v>
      </c>
      <c r="AY302" s="215" t="s">
        <v>114</v>
      </c>
    </row>
    <row r="303" spans="1:65" s="2" customFormat="1" ht="24.2" customHeight="1">
      <c r="A303" s="36"/>
      <c r="B303" s="37"/>
      <c r="C303" s="175" t="s">
        <v>402</v>
      </c>
      <c r="D303" s="175" t="s">
        <v>116</v>
      </c>
      <c r="E303" s="176" t="s">
        <v>403</v>
      </c>
      <c r="F303" s="177" t="s">
        <v>404</v>
      </c>
      <c r="G303" s="178" t="s">
        <v>140</v>
      </c>
      <c r="H303" s="179">
        <v>0.2</v>
      </c>
      <c r="I303" s="180"/>
      <c r="J303" s="181">
        <f>ROUND(I303*H303,2)</f>
        <v>0</v>
      </c>
      <c r="K303" s="177" t="s">
        <v>120</v>
      </c>
      <c r="L303" s="41"/>
      <c r="M303" s="182" t="s">
        <v>19</v>
      </c>
      <c r="N303" s="183" t="s">
        <v>41</v>
      </c>
      <c r="O303" s="66"/>
      <c r="P303" s="184">
        <f>O303*H303</f>
        <v>0</v>
      </c>
      <c r="Q303" s="184">
        <v>1.47E-3</v>
      </c>
      <c r="R303" s="184">
        <f>Q303*H303</f>
        <v>2.9399999999999999E-4</v>
      </c>
      <c r="S303" s="184">
        <v>3.9E-2</v>
      </c>
      <c r="T303" s="185">
        <f>S303*H303</f>
        <v>7.8000000000000005E-3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86" t="s">
        <v>121</v>
      </c>
      <c r="AT303" s="186" t="s">
        <v>116</v>
      </c>
      <c r="AU303" s="186" t="s">
        <v>80</v>
      </c>
      <c r="AY303" s="19" t="s">
        <v>114</v>
      </c>
      <c r="BE303" s="187">
        <f>IF(N303="základní",J303,0)</f>
        <v>0</v>
      </c>
      <c r="BF303" s="187">
        <f>IF(N303="snížená",J303,0)</f>
        <v>0</v>
      </c>
      <c r="BG303" s="187">
        <f>IF(N303="zákl. přenesená",J303,0)</f>
        <v>0</v>
      </c>
      <c r="BH303" s="187">
        <f>IF(N303="sníž. přenesená",J303,0)</f>
        <v>0</v>
      </c>
      <c r="BI303" s="187">
        <f>IF(N303="nulová",J303,0)</f>
        <v>0</v>
      </c>
      <c r="BJ303" s="19" t="s">
        <v>78</v>
      </c>
      <c r="BK303" s="187">
        <f>ROUND(I303*H303,2)</f>
        <v>0</v>
      </c>
      <c r="BL303" s="19" t="s">
        <v>121</v>
      </c>
      <c r="BM303" s="186" t="s">
        <v>405</v>
      </c>
    </row>
    <row r="304" spans="1:65" s="2" customFormat="1" ht="11.25">
      <c r="A304" s="36"/>
      <c r="B304" s="37"/>
      <c r="C304" s="38"/>
      <c r="D304" s="188" t="s">
        <v>123</v>
      </c>
      <c r="E304" s="38"/>
      <c r="F304" s="189" t="s">
        <v>406</v>
      </c>
      <c r="G304" s="38"/>
      <c r="H304" s="38"/>
      <c r="I304" s="190"/>
      <c r="J304" s="38"/>
      <c r="K304" s="38"/>
      <c r="L304" s="41"/>
      <c r="M304" s="191"/>
      <c r="N304" s="192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123</v>
      </c>
      <c r="AU304" s="19" t="s">
        <v>80</v>
      </c>
    </row>
    <row r="305" spans="1:65" s="13" customFormat="1" ht="11.25">
      <c r="B305" s="193"/>
      <c r="C305" s="194"/>
      <c r="D305" s="195" t="s">
        <v>125</v>
      </c>
      <c r="E305" s="196" t="s">
        <v>19</v>
      </c>
      <c r="F305" s="197" t="s">
        <v>407</v>
      </c>
      <c r="G305" s="194"/>
      <c r="H305" s="198">
        <v>0.2</v>
      </c>
      <c r="I305" s="199"/>
      <c r="J305" s="194"/>
      <c r="K305" s="194"/>
      <c r="L305" s="200"/>
      <c r="M305" s="201"/>
      <c r="N305" s="202"/>
      <c r="O305" s="202"/>
      <c r="P305" s="202"/>
      <c r="Q305" s="202"/>
      <c r="R305" s="202"/>
      <c r="S305" s="202"/>
      <c r="T305" s="203"/>
      <c r="AT305" s="204" t="s">
        <v>125</v>
      </c>
      <c r="AU305" s="204" t="s">
        <v>80</v>
      </c>
      <c r="AV305" s="13" t="s">
        <v>80</v>
      </c>
      <c r="AW305" s="13" t="s">
        <v>32</v>
      </c>
      <c r="AX305" s="13" t="s">
        <v>70</v>
      </c>
      <c r="AY305" s="204" t="s">
        <v>114</v>
      </c>
    </row>
    <row r="306" spans="1:65" s="14" customFormat="1" ht="11.25">
      <c r="B306" s="205"/>
      <c r="C306" s="206"/>
      <c r="D306" s="195" t="s">
        <v>125</v>
      </c>
      <c r="E306" s="207" t="s">
        <v>19</v>
      </c>
      <c r="F306" s="208" t="s">
        <v>127</v>
      </c>
      <c r="G306" s="206"/>
      <c r="H306" s="209">
        <v>0.2</v>
      </c>
      <c r="I306" s="210"/>
      <c r="J306" s="206"/>
      <c r="K306" s="206"/>
      <c r="L306" s="211"/>
      <c r="M306" s="212"/>
      <c r="N306" s="213"/>
      <c r="O306" s="213"/>
      <c r="P306" s="213"/>
      <c r="Q306" s="213"/>
      <c r="R306" s="213"/>
      <c r="S306" s="213"/>
      <c r="T306" s="214"/>
      <c r="AT306" s="215" t="s">
        <v>125</v>
      </c>
      <c r="AU306" s="215" t="s">
        <v>80</v>
      </c>
      <c r="AV306" s="14" t="s">
        <v>121</v>
      </c>
      <c r="AW306" s="14" t="s">
        <v>32</v>
      </c>
      <c r="AX306" s="14" t="s">
        <v>78</v>
      </c>
      <c r="AY306" s="215" t="s">
        <v>114</v>
      </c>
    </row>
    <row r="307" spans="1:65" s="2" customFormat="1" ht="24.2" customHeight="1">
      <c r="A307" s="36"/>
      <c r="B307" s="37"/>
      <c r="C307" s="175" t="s">
        <v>408</v>
      </c>
      <c r="D307" s="175" t="s">
        <v>116</v>
      </c>
      <c r="E307" s="176" t="s">
        <v>409</v>
      </c>
      <c r="F307" s="177" t="s">
        <v>410</v>
      </c>
      <c r="G307" s="178" t="s">
        <v>140</v>
      </c>
      <c r="H307" s="179">
        <v>0.2</v>
      </c>
      <c r="I307" s="180"/>
      <c r="J307" s="181">
        <f>ROUND(I307*H307,2)</f>
        <v>0</v>
      </c>
      <c r="K307" s="177" t="s">
        <v>120</v>
      </c>
      <c r="L307" s="41"/>
      <c r="M307" s="182" t="s">
        <v>19</v>
      </c>
      <c r="N307" s="183" t="s">
        <v>41</v>
      </c>
      <c r="O307" s="66"/>
      <c r="P307" s="184">
        <f>O307*H307</f>
        <v>0</v>
      </c>
      <c r="Q307" s="184">
        <v>0</v>
      </c>
      <c r="R307" s="184">
        <f>Q307*H307</f>
        <v>0</v>
      </c>
      <c r="S307" s="184">
        <v>0</v>
      </c>
      <c r="T307" s="185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86" t="s">
        <v>121</v>
      </c>
      <c r="AT307" s="186" t="s">
        <v>116</v>
      </c>
      <c r="AU307" s="186" t="s">
        <v>80</v>
      </c>
      <c r="AY307" s="19" t="s">
        <v>114</v>
      </c>
      <c r="BE307" s="187">
        <f>IF(N307="základní",J307,0)</f>
        <v>0</v>
      </c>
      <c r="BF307" s="187">
        <f>IF(N307="snížená",J307,0)</f>
        <v>0</v>
      </c>
      <c r="BG307" s="187">
        <f>IF(N307="zákl. přenesená",J307,0)</f>
        <v>0</v>
      </c>
      <c r="BH307" s="187">
        <f>IF(N307="sníž. přenesená",J307,0)</f>
        <v>0</v>
      </c>
      <c r="BI307" s="187">
        <f>IF(N307="nulová",J307,0)</f>
        <v>0</v>
      </c>
      <c r="BJ307" s="19" t="s">
        <v>78</v>
      </c>
      <c r="BK307" s="187">
        <f>ROUND(I307*H307,2)</f>
        <v>0</v>
      </c>
      <c r="BL307" s="19" t="s">
        <v>121</v>
      </c>
      <c r="BM307" s="186" t="s">
        <v>411</v>
      </c>
    </row>
    <row r="308" spans="1:65" s="2" customFormat="1" ht="11.25">
      <c r="A308" s="36"/>
      <c r="B308" s="37"/>
      <c r="C308" s="38"/>
      <c r="D308" s="188" t="s">
        <v>123</v>
      </c>
      <c r="E308" s="38"/>
      <c r="F308" s="189" t="s">
        <v>412</v>
      </c>
      <c r="G308" s="38"/>
      <c r="H308" s="38"/>
      <c r="I308" s="190"/>
      <c r="J308" s="38"/>
      <c r="K308" s="38"/>
      <c r="L308" s="41"/>
      <c r="M308" s="191"/>
      <c r="N308" s="192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123</v>
      </c>
      <c r="AU308" s="19" t="s">
        <v>80</v>
      </c>
    </row>
    <row r="309" spans="1:65" s="2" customFormat="1" ht="37.9" customHeight="1">
      <c r="A309" s="36"/>
      <c r="B309" s="37"/>
      <c r="C309" s="175" t="s">
        <v>413</v>
      </c>
      <c r="D309" s="175" t="s">
        <v>116</v>
      </c>
      <c r="E309" s="176" t="s">
        <v>414</v>
      </c>
      <c r="F309" s="177" t="s">
        <v>415</v>
      </c>
      <c r="G309" s="178" t="s">
        <v>119</v>
      </c>
      <c r="H309" s="179">
        <v>9.5</v>
      </c>
      <c r="I309" s="180"/>
      <c r="J309" s="181">
        <f>ROUND(I309*H309,2)</f>
        <v>0</v>
      </c>
      <c r="K309" s="177" t="s">
        <v>120</v>
      </c>
      <c r="L309" s="41"/>
      <c r="M309" s="182" t="s">
        <v>19</v>
      </c>
      <c r="N309" s="183" t="s">
        <v>41</v>
      </c>
      <c r="O309" s="66"/>
      <c r="P309" s="184">
        <f>O309*H309</f>
        <v>0</v>
      </c>
      <c r="Q309" s="184">
        <v>0</v>
      </c>
      <c r="R309" s="184">
        <f>Q309*H309</f>
        <v>0</v>
      </c>
      <c r="S309" s="184">
        <v>0</v>
      </c>
      <c r="T309" s="185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86" t="s">
        <v>121</v>
      </c>
      <c r="AT309" s="186" t="s">
        <v>116</v>
      </c>
      <c r="AU309" s="186" t="s">
        <v>80</v>
      </c>
      <c r="AY309" s="19" t="s">
        <v>114</v>
      </c>
      <c r="BE309" s="187">
        <f>IF(N309="základní",J309,0)</f>
        <v>0</v>
      </c>
      <c r="BF309" s="187">
        <f>IF(N309="snížená",J309,0)</f>
        <v>0</v>
      </c>
      <c r="BG309" s="187">
        <f>IF(N309="zákl. přenesená",J309,0)</f>
        <v>0</v>
      </c>
      <c r="BH309" s="187">
        <f>IF(N309="sníž. přenesená",J309,0)</f>
        <v>0</v>
      </c>
      <c r="BI309" s="187">
        <f>IF(N309="nulová",J309,0)</f>
        <v>0</v>
      </c>
      <c r="BJ309" s="19" t="s">
        <v>78</v>
      </c>
      <c r="BK309" s="187">
        <f>ROUND(I309*H309,2)</f>
        <v>0</v>
      </c>
      <c r="BL309" s="19" t="s">
        <v>121</v>
      </c>
      <c r="BM309" s="186" t="s">
        <v>416</v>
      </c>
    </row>
    <row r="310" spans="1:65" s="2" customFormat="1" ht="11.25">
      <c r="A310" s="36"/>
      <c r="B310" s="37"/>
      <c r="C310" s="38"/>
      <c r="D310" s="188" t="s">
        <v>123</v>
      </c>
      <c r="E310" s="38"/>
      <c r="F310" s="189" t="s">
        <v>417</v>
      </c>
      <c r="G310" s="38"/>
      <c r="H310" s="38"/>
      <c r="I310" s="190"/>
      <c r="J310" s="38"/>
      <c r="K310" s="38"/>
      <c r="L310" s="41"/>
      <c r="M310" s="191"/>
      <c r="N310" s="192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123</v>
      </c>
      <c r="AU310" s="19" t="s">
        <v>80</v>
      </c>
    </row>
    <row r="311" spans="1:65" s="13" customFormat="1" ht="11.25">
      <c r="B311" s="193"/>
      <c r="C311" s="194"/>
      <c r="D311" s="195" t="s">
        <v>125</v>
      </c>
      <c r="E311" s="196" t="s">
        <v>19</v>
      </c>
      <c r="F311" s="197" t="s">
        <v>418</v>
      </c>
      <c r="G311" s="194"/>
      <c r="H311" s="198">
        <v>9.5</v>
      </c>
      <c r="I311" s="199"/>
      <c r="J311" s="194"/>
      <c r="K311" s="194"/>
      <c r="L311" s="200"/>
      <c r="M311" s="201"/>
      <c r="N311" s="202"/>
      <c r="O311" s="202"/>
      <c r="P311" s="202"/>
      <c r="Q311" s="202"/>
      <c r="R311" s="202"/>
      <c r="S311" s="202"/>
      <c r="T311" s="203"/>
      <c r="AT311" s="204" t="s">
        <v>125</v>
      </c>
      <c r="AU311" s="204" t="s">
        <v>80</v>
      </c>
      <c r="AV311" s="13" t="s">
        <v>80</v>
      </c>
      <c r="AW311" s="13" t="s">
        <v>32</v>
      </c>
      <c r="AX311" s="13" t="s">
        <v>70</v>
      </c>
      <c r="AY311" s="204" t="s">
        <v>114</v>
      </c>
    </row>
    <row r="312" spans="1:65" s="14" customFormat="1" ht="11.25">
      <c r="B312" s="205"/>
      <c r="C312" s="206"/>
      <c r="D312" s="195" t="s">
        <v>125</v>
      </c>
      <c r="E312" s="207" t="s">
        <v>19</v>
      </c>
      <c r="F312" s="208" t="s">
        <v>127</v>
      </c>
      <c r="G312" s="206"/>
      <c r="H312" s="209">
        <v>9.5</v>
      </c>
      <c r="I312" s="210"/>
      <c r="J312" s="206"/>
      <c r="K312" s="206"/>
      <c r="L312" s="211"/>
      <c r="M312" s="212"/>
      <c r="N312" s="213"/>
      <c r="O312" s="213"/>
      <c r="P312" s="213"/>
      <c r="Q312" s="213"/>
      <c r="R312" s="213"/>
      <c r="S312" s="213"/>
      <c r="T312" s="214"/>
      <c r="AT312" s="215" t="s">
        <v>125</v>
      </c>
      <c r="AU312" s="215" t="s">
        <v>80</v>
      </c>
      <c r="AV312" s="14" t="s">
        <v>121</v>
      </c>
      <c r="AW312" s="14" t="s">
        <v>32</v>
      </c>
      <c r="AX312" s="14" t="s">
        <v>78</v>
      </c>
      <c r="AY312" s="215" t="s">
        <v>114</v>
      </c>
    </row>
    <row r="313" spans="1:65" s="12" customFormat="1" ht="22.9" customHeight="1">
      <c r="B313" s="159"/>
      <c r="C313" s="160"/>
      <c r="D313" s="161" t="s">
        <v>69</v>
      </c>
      <c r="E313" s="173" t="s">
        <v>419</v>
      </c>
      <c r="F313" s="173" t="s">
        <v>420</v>
      </c>
      <c r="G313" s="160"/>
      <c r="H313" s="160"/>
      <c r="I313" s="163"/>
      <c r="J313" s="174">
        <f>BK313</f>
        <v>0</v>
      </c>
      <c r="K313" s="160"/>
      <c r="L313" s="165"/>
      <c r="M313" s="166"/>
      <c r="N313" s="167"/>
      <c r="O313" s="167"/>
      <c r="P313" s="168">
        <f>SUM(P314:P352)</f>
        <v>0</v>
      </c>
      <c r="Q313" s="167"/>
      <c r="R313" s="168">
        <f>SUM(R314:R352)</f>
        <v>0</v>
      </c>
      <c r="S313" s="167"/>
      <c r="T313" s="169">
        <f>SUM(T314:T352)</f>
        <v>0</v>
      </c>
      <c r="AR313" s="170" t="s">
        <v>78</v>
      </c>
      <c r="AT313" s="171" t="s">
        <v>69</v>
      </c>
      <c r="AU313" s="171" t="s">
        <v>78</v>
      </c>
      <c r="AY313" s="170" t="s">
        <v>114</v>
      </c>
      <c r="BK313" s="172">
        <f>SUM(BK314:BK352)</f>
        <v>0</v>
      </c>
    </row>
    <row r="314" spans="1:65" s="2" customFormat="1" ht="24.2" customHeight="1">
      <c r="A314" s="36"/>
      <c r="B314" s="37"/>
      <c r="C314" s="175" t="s">
        <v>421</v>
      </c>
      <c r="D314" s="175" t="s">
        <v>116</v>
      </c>
      <c r="E314" s="176" t="s">
        <v>422</v>
      </c>
      <c r="F314" s="177" t="s">
        <v>423</v>
      </c>
      <c r="G314" s="178" t="s">
        <v>214</v>
      </c>
      <c r="H314" s="179">
        <v>5.46</v>
      </c>
      <c r="I314" s="180"/>
      <c r="J314" s="181">
        <f>ROUND(I314*H314,2)</f>
        <v>0</v>
      </c>
      <c r="K314" s="177" t="s">
        <v>120</v>
      </c>
      <c r="L314" s="41"/>
      <c r="M314" s="182" t="s">
        <v>19</v>
      </c>
      <c r="N314" s="183" t="s">
        <v>41</v>
      </c>
      <c r="O314" s="66"/>
      <c r="P314" s="184">
        <f>O314*H314</f>
        <v>0</v>
      </c>
      <c r="Q314" s="184">
        <v>0</v>
      </c>
      <c r="R314" s="184">
        <f>Q314*H314</f>
        <v>0</v>
      </c>
      <c r="S314" s="184">
        <v>0</v>
      </c>
      <c r="T314" s="185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86" t="s">
        <v>121</v>
      </c>
      <c r="AT314" s="186" t="s">
        <v>116</v>
      </c>
      <c r="AU314" s="186" t="s">
        <v>80</v>
      </c>
      <c r="AY314" s="19" t="s">
        <v>114</v>
      </c>
      <c r="BE314" s="187">
        <f>IF(N314="základní",J314,0)</f>
        <v>0</v>
      </c>
      <c r="BF314" s="187">
        <f>IF(N314="snížená",J314,0)</f>
        <v>0</v>
      </c>
      <c r="BG314" s="187">
        <f>IF(N314="zákl. přenesená",J314,0)</f>
        <v>0</v>
      </c>
      <c r="BH314" s="187">
        <f>IF(N314="sníž. přenesená",J314,0)</f>
        <v>0</v>
      </c>
      <c r="BI314" s="187">
        <f>IF(N314="nulová",J314,0)</f>
        <v>0</v>
      </c>
      <c r="BJ314" s="19" t="s">
        <v>78</v>
      </c>
      <c r="BK314" s="187">
        <f>ROUND(I314*H314,2)</f>
        <v>0</v>
      </c>
      <c r="BL314" s="19" t="s">
        <v>121</v>
      </c>
      <c r="BM314" s="186" t="s">
        <v>424</v>
      </c>
    </row>
    <row r="315" spans="1:65" s="2" customFormat="1" ht="11.25">
      <c r="A315" s="36"/>
      <c r="B315" s="37"/>
      <c r="C315" s="38"/>
      <c r="D315" s="188" t="s">
        <v>123</v>
      </c>
      <c r="E315" s="38"/>
      <c r="F315" s="189" t="s">
        <v>425</v>
      </c>
      <c r="G315" s="38"/>
      <c r="H315" s="38"/>
      <c r="I315" s="190"/>
      <c r="J315" s="38"/>
      <c r="K315" s="38"/>
      <c r="L315" s="41"/>
      <c r="M315" s="191"/>
      <c r="N315" s="192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123</v>
      </c>
      <c r="AU315" s="19" t="s">
        <v>80</v>
      </c>
    </row>
    <row r="316" spans="1:65" s="16" customFormat="1" ht="11.25">
      <c r="B316" s="227"/>
      <c r="C316" s="228"/>
      <c r="D316" s="195" t="s">
        <v>125</v>
      </c>
      <c r="E316" s="229" t="s">
        <v>19</v>
      </c>
      <c r="F316" s="230" t="s">
        <v>426</v>
      </c>
      <c r="G316" s="228"/>
      <c r="H316" s="229" t="s">
        <v>19</v>
      </c>
      <c r="I316" s="231"/>
      <c r="J316" s="228"/>
      <c r="K316" s="228"/>
      <c r="L316" s="232"/>
      <c r="M316" s="233"/>
      <c r="N316" s="234"/>
      <c r="O316" s="234"/>
      <c r="P316" s="234"/>
      <c r="Q316" s="234"/>
      <c r="R316" s="234"/>
      <c r="S316" s="234"/>
      <c r="T316" s="235"/>
      <c r="AT316" s="236" t="s">
        <v>125</v>
      </c>
      <c r="AU316" s="236" t="s">
        <v>80</v>
      </c>
      <c r="AV316" s="16" t="s">
        <v>78</v>
      </c>
      <c r="AW316" s="16" t="s">
        <v>32</v>
      </c>
      <c r="AX316" s="16" t="s">
        <v>70</v>
      </c>
      <c r="AY316" s="236" t="s">
        <v>114</v>
      </c>
    </row>
    <row r="317" spans="1:65" s="13" customFormat="1" ht="11.25">
      <c r="B317" s="193"/>
      <c r="C317" s="194"/>
      <c r="D317" s="195" t="s">
        <v>125</v>
      </c>
      <c r="E317" s="196" t="s">
        <v>19</v>
      </c>
      <c r="F317" s="197" t="s">
        <v>427</v>
      </c>
      <c r="G317" s="194"/>
      <c r="H317" s="198">
        <v>3.0449999999999999</v>
      </c>
      <c r="I317" s="199"/>
      <c r="J317" s="194"/>
      <c r="K317" s="194"/>
      <c r="L317" s="200"/>
      <c r="M317" s="201"/>
      <c r="N317" s="202"/>
      <c r="O317" s="202"/>
      <c r="P317" s="202"/>
      <c r="Q317" s="202"/>
      <c r="R317" s="202"/>
      <c r="S317" s="202"/>
      <c r="T317" s="203"/>
      <c r="AT317" s="204" t="s">
        <v>125</v>
      </c>
      <c r="AU317" s="204" t="s">
        <v>80</v>
      </c>
      <c r="AV317" s="13" t="s">
        <v>80</v>
      </c>
      <c r="AW317" s="13" t="s">
        <v>32</v>
      </c>
      <c r="AX317" s="13" t="s">
        <v>70</v>
      </c>
      <c r="AY317" s="204" t="s">
        <v>114</v>
      </c>
    </row>
    <row r="318" spans="1:65" s="13" customFormat="1" ht="11.25">
      <c r="B318" s="193"/>
      <c r="C318" s="194"/>
      <c r="D318" s="195" t="s">
        <v>125</v>
      </c>
      <c r="E318" s="196" t="s">
        <v>19</v>
      </c>
      <c r="F318" s="197" t="s">
        <v>428</v>
      </c>
      <c r="G318" s="194"/>
      <c r="H318" s="198">
        <v>2.415</v>
      </c>
      <c r="I318" s="199"/>
      <c r="J318" s="194"/>
      <c r="K318" s="194"/>
      <c r="L318" s="200"/>
      <c r="M318" s="201"/>
      <c r="N318" s="202"/>
      <c r="O318" s="202"/>
      <c r="P318" s="202"/>
      <c r="Q318" s="202"/>
      <c r="R318" s="202"/>
      <c r="S318" s="202"/>
      <c r="T318" s="203"/>
      <c r="AT318" s="204" t="s">
        <v>125</v>
      </c>
      <c r="AU318" s="204" t="s">
        <v>80</v>
      </c>
      <c r="AV318" s="13" t="s">
        <v>80</v>
      </c>
      <c r="AW318" s="13" t="s">
        <v>32</v>
      </c>
      <c r="AX318" s="13" t="s">
        <v>70</v>
      </c>
      <c r="AY318" s="204" t="s">
        <v>114</v>
      </c>
    </row>
    <row r="319" spans="1:65" s="14" customFormat="1" ht="11.25">
      <c r="B319" s="205"/>
      <c r="C319" s="206"/>
      <c r="D319" s="195" t="s">
        <v>125</v>
      </c>
      <c r="E319" s="207" t="s">
        <v>19</v>
      </c>
      <c r="F319" s="208" t="s">
        <v>127</v>
      </c>
      <c r="G319" s="206"/>
      <c r="H319" s="209">
        <v>5.46</v>
      </c>
      <c r="I319" s="210"/>
      <c r="J319" s="206"/>
      <c r="K319" s="206"/>
      <c r="L319" s="211"/>
      <c r="M319" s="212"/>
      <c r="N319" s="213"/>
      <c r="O319" s="213"/>
      <c r="P319" s="213"/>
      <c r="Q319" s="213"/>
      <c r="R319" s="213"/>
      <c r="S319" s="213"/>
      <c r="T319" s="214"/>
      <c r="AT319" s="215" t="s">
        <v>125</v>
      </c>
      <c r="AU319" s="215" t="s">
        <v>80</v>
      </c>
      <c r="AV319" s="14" t="s">
        <v>121</v>
      </c>
      <c r="AW319" s="14" t="s">
        <v>32</v>
      </c>
      <c r="AX319" s="14" t="s">
        <v>78</v>
      </c>
      <c r="AY319" s="215" t="s">
        <v>114</v>
      </c>
    </row>
    <row r="320" spans="1:65" s="2" customFormat="1" ht="24.2" customHeight="1">
      <c r="A320" s="36"/>
      <c r="B320" s="37"/>
      <c r="C320" s="175" t="s">
        <v>429</v>
      </c>
      <c r="D320" s="175" t="s">
        <v>116</v>
      </c>
      <c r="E320" s="176" t="s">
        <v>430</v>
      </c>
      <c r="F320" s="177" t="s">
        <v>431</v>
      </c>
      <c r="G320" s="178" t="s">
        <v>214</v>
      </c>
      <c r="H320" s="179">
        <v>49.14</v>
      </c>
      <c r="I320" s="180"/>
      <c r="J320" s="181">
        <f>ROUND(I320*H320,2)</f>
        <v>0</v>
      </c>
      <c r="K320" s="177" t="s">
        <v>120</v>
      </c>
      <c r="L320" s="41"/>
      <c r="M320" s="182" t="s">
        <v>19</v>
      </c>
      <c r="N320" s="183" t="s">
        <v>41</v>
      </c>
      <c r="O320" s="66"/>
      <c r="P320" s="184">
        <f>O320*H320</f>
        <v>0</v>
      </c>
      <c r="Q320" s="184">
        <v>0</v>
      </c>
      <c r="R320" s="184">
        <f>Q320*H320</f>
        <v>0</v>
      </c>
      <c r="S320" s="184">
        <v>0</v>
      </c>
      <c r="T320" s="185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86" t="s">
        <v>121</v>
      </c>
      <c r="AT320" s="186" t="s">
        <v>116</v>
      </c>
      <c r="AU320" s="186" t="s">
        <v>80</v>
      </c>
      <c r="AY320" s="19" t="s">
        <v>114</v>
      </c>
      <c r="BE320" s="187">
        <f>IF(N320="základní",J320,0)</f>
        <v>0</v>
      </c>
      <c r="BF320" s="187">
        <f>IF(N320="snížená",J320,0)</f>
        <v>0</v>
      </c>
      <c r="BG320" s="187">
        <f>IF(N320="zákl. přenesená",J320,0)</f>
        <v>0</v>
      </c>
      <c r="BH320" s="187">
        <f>IF(N320="sníž. přenesená",J320,0)</f>
        <v>0</v>
      </c>
      <c r="BI320" s="187">
        <f>IF(N320="nulová",J320,0)</f>
        <v>0</v>
      </c>
      <c r="BJ320" s="19" t="s">
        <v>78</v>
      </c>
      <c r="BK320" s="187">
        <f>ROUND(I320*H320,2)</f>
        <v>0</v>
      </c>
      <c r="BL320" s="19" t="s">
        <v>121</v>
      </c>
      <c r="BM320" s="186" t="s">
        <v>432</v>
      </c>
    </row>
    <row r="321" spans="1:65" s="2" customFormat="1" ht="11.25">
      <c r="A321" s="36"/>
      <c r="B321" s="37"/>
      <c r="C321" s="38"/>
      <c r="D321" s="188" t="s">
        <v>123</v>
      </c>
      <c r="E321" s="38"/>
      <c r="F321" s="189" t="s">
        <v>433</v>
      </c>
      <c r="G321" s="38"/>
      <c r="H321" s="38"/>
      <c r="I321" s="190"/>
      <c r="J321" s="38"/>
      <c r="K321" s="38"/>
      <c r="L321" s="41"/>
      <c r="M321" s="191"/>
      <c r="N321" s="192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123</v>
      </c>
      <c r="AU321" s="19" t="s">
        <v>80</v>
      </c>
    </row>
    <row r="322" spans="1:65" s="16" customFormat="1" ht="11.25">
      <c r="B322" s="227"/>
      <c r="C322" s="228"/>
      <c r="D322" s="195" t="s">
        <v>125</v>
      </c>
      <c r="E322" s="229" t="s">
        <v>19</v>
      </c>
      <c r="F322" s="230" t="s">
        <v>426</v>
      </c>
      <c r="G322" s="228"/>
      <c r="H322" s="229" t="s">
        <v>19</v>
      </c>
      <c r="I322" s="231"/>
      <c r="J322" s="228"/>
      <c r="K322" s="228"/>
      <c r="L322" s="232"/>
      <c r="M322" s="233"/>
      <c r="N322" s="234"/>
      <c r="O322" s="234"/>
      <c r="P322" s="234"/>
      <c r="Q322" s="234"/>
      <c r="R322" s="234"/>
      <c r="S322" s="234"/>
      <c r="T322" s="235"/>
      <c r="AT322" s="236" t="s">
        <v>125</v>
      </c>
      <c r="AU322" s="236" t="s">
        <v>80</v>
      </c>
      <c r="AV322" s="16" t="s">
        <v>78</v>
      </c>
      <c r="AW322" s="16" t="s">
        <v>32</v>
      </c>
      <c r="AX322" s="16" t="s">
        <v>70</v>
      </c>
      <c r="AY322" s="236" t="s">
        <v>114</v>
      </c>
    </row>
    <row r="323" spans="1:65" s="13" customFormat="1" ht="11.25">
      <c r="B323" s="193"/>
      <c r="C323" s="194"/>
      <c r="D323" s="195" t="s">
        <v>125</v>
      </c>
      <c r="E323" s="196" t="s">
        <v>19</v>
      </c>
      <c r="F323" s="197" t="s">
        <v>427</v>
      </c>
      <c r="G323" s="194"/>
      <c r="H323" s="198">
        <v>3.0449999999999999</v>
      </c>
      <c r="I323" s="199"/>
      <c r="J323" s="194"/>
      <c r="K323" s="194"/>
      <c r="L323" s="200"/>
      <c r="M323" s="201"/>
      <c r="N323" s="202"/>
      <c r="O323" s="202"/>
      <c r="P323" s="202"/>
      <c r="Q323" s="202"/>
      <c r="R323" s="202"/>
      <c r="S323" s="202"/>
      <c r="T323" s="203"/>
      <c r="AT323" s="204" t="s">
        <v>125</v>
      </c>
      <c r="AU323" s="204" t="s">
        <v>80</v>
      </c>
      <c r="AV323" s="13" t="s">
        <v>80</v>
      </c>
      <c r="AW323" s="13" t="s">
        <v>32</v>
      </c>
      <c r="AX323" s="13" t="s">
        <v>70</v>
      </c>
      <c r="AY323" s="204" t="s">
        <v>114</v>
      </c>
    </row>
    <row r="324" spans="1:65" s="13" customFormat="1" ht="11.25">
      <c r="B324" s="193"/>
      <c r="C324" s="194"/>
      <c r="D324" s="195" t="s">
        <v>125</v>
      </c>
      <c r="E324" s="196" t="s">
        <v>19</v>
      </c>
      <c r="F324" s="197" t="s">
        <v>428</v>
      </c>
      <c r="G324" s="194"/>
      <c r="H324" s="198">
        <v>2.415</v>
      </c>
      <c r="I324" s="199"/>
      <c r="J324" s="194"/>
      <c r="K324" s="194"/>
      <c r="L324" s="200"/>
      <c r="M324" s="201"/>
      <c r="N324" s="202"/>
      <c r="O324" s="202"/>
      <c r="P324" s="202"/>
      <c r="Q324" s="202"/>
      <c r="R324" s="202"/>
      <c r="S324" s="202"/>
      <c r="T324" s="203"/>
      <c r="AT324" s="204" t="s">
        <v>125</v>
      </c>
      <c r="AU324" s="204" t="s">
        <v>80</v>
      </c>
      <c r="AV324" s="13" t="s">
        <v>80</v>
      </c>
      <c r="AW324" s="13" t="s">
        <v>32</v>
      </c>
      <c r="AX324" s="13" t="s">
        <v>70</v>
      </c>
      <c r="AY324" s="204" t="s">
        <v>114</v>
      </c>
    </row>
    <row r="325" spans="1:65" s="14" customFormat="1" ht="11.25">
      <c r="B325" s="205"/>
      <c r="C325" s="206"/>
      <c r="D325" s="195" t="s">
        <v>125</v>
      </c>
      <c r="E325" s="207" t="s">
        <v>19</v>
      </c>
      <c r="F325" s="208" t="s">
        <v>127</v>
      </c>
      <c r="G325" s="206"/>
      <c r="H325" s="209">
        <v>5.46</v>
      </c>
      <c r="I325" s="210"/>
      <c r="J325" s="206"/>
      <c r="K325" s="206"/>
      <c r="L325" s="211"/>
      <c r="M325" s="212"/>
      <c r="N325" s="213"/>
      <c r="O325" s="213"/>
      <c r="P325" s="213"/>
      <c r="Q325" s="213"/>
      <c r="R325" s="213"/>
      <c r="S325" s="213"/>
      <c r="T325" s="214"/>
      <c r="AT325" s="215" t="s">
        <v>125</v>
      </c>
      <c r="AU325" s="215" t="s">
        <v>80</v>
      </c>
      <c r="AV325" s="14" t="s">
        <v>121</v>
      </c>
      <c r="AW325" s="14" t="s">
        <v>32</v>
      </c>
      <c r="AX325" s="14" t="s">
        <v>78</v>
      </c>
      <c r="AY325" s="215" t="s">
        <v>114</v>
      </c>
    </row>
    <row r="326" spans="1:65" s="13" customFormat="1" ht="11.25">
      <c r="B326" s="193"/>
      <c r="C326" s="194"/>
      <c r="D326" s="195" t="s">
        <v>125</v>
      </c>
      <c r="E326" s="194"/>
      <c r="F326" s="197" t="s">
        <v>434</v>
      </c>
      <c r="G326" s="194"/>
      <c r="H326" s="198">
        <v>49.14</v>
      </c>
      <c r="I326" s="199"/>
      <c r="J326" s="194"/>
      <c r="K326" s="194"/>
      <c r="L326" s="200"/>
      <c r="M326" s="201"/>
      <c r="N326" s="202"/>
      <c r="O326" s="202"/>
      <c r="P326" s="202"/>
      <c r="Q326" s="202"/>
      <c r="R326" s="202"/>
      <c r="S326" s="202"/>
      <c r="T326" s="203"/>
      <c r="AT326" s="204" t="s">
        <v>125</v>
      </c>
      <c r="AU326" s="204" t="s">
        <v>80</v>
      </c>
      <c r="AV326" s="13" t="s">
        <v>80</v>
      </c>
      <c r="AW326" s="13" t="s">
        <v>4</v>
      </c>
      <c r="AX326" s="13" t="s">
        <v>78</v>
      </c>
      <c r="AY326" s="204" t="s">
        <v>114</v>
      </c>
    </row>
    <row r="327" spans="1:65" s="2" customFormat="1" ht="24.2" customHeight="1">
      <c r="A327" s="36"/>
      <c r="B327" s="37"/>
      <c r="C327" s="175" t="s">
        <v>435</v>
      </c>
      <c r="D327" s="175" t="s">
        <v>116</v>
      </c>
      <c r="E327" s="176" t="s">
        <v>436</v>
      </c>
      <c r="F327" s="177" t="s">
        <v>437</v>
      </c>
      <c r="G327" s="178" t="s">
        <v>214</v>
      </c>
      <c r="H327" s="179">
        <v>0.25600000000000001</v>
      </c>
      <c r="I327" s="180"/>
      <c r="J327" s="181">
        <f>ROUND(I327*H327,2)</f>
        <v>0</v>
      </c>
      <c r="K327" s="177" t="s">
        <v>120</v>
      </c>
      <c r="L327" s="41"/>
      <c r="M327" s="182" t="s">
        <v>19</v>
      </c>
      <c r="N327" s="183" t="s">
        <v>41</v>
      </c>
      <c r="O327" s="66"/>
      <c r="P327" s="184">
        <f>O327*H327</f>
        <v>0</v>
      </c>
      <c r="Q327" s="184">
        <v>0</v>
      </c>
      <c r="R327" s="184">
        <f>Q327*H327</f>
        <v>0</v>
      </c>
      <c r="S327" s="184">
        <v>0</v>
      </c>
      <c r="T327" s="185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86" t="s">
        <v>121</v>
      </c>
      <c r="AT327" s="186" t="s">
        <v>116</v>
      </c>
      <c r="AU327" s="186" t="s">
        <v>80</v>
      </c>
      <c r="AY327" s="19" t="s">
        <v>114</v>
      </c>
      <c r="BE327" s="187">
        <f>IF(N327="základní",J327,0)</f>
        <v>0</v>
      </c>
      <c r="BF327" s="187">
        <f>IF(N327="snížená",J327,0)</f>
        <v>0</v>
      </c>
      <c r="BG327" s="187">
        <f>IF(N327="zákl. přenesená",J327,0)</f>
        <v>0</v>
      </c>
      <c r="BH327" s="187">
        <f>IF(N327="sníž. přenesená",J327,0)</f>
        <v>0</v>
      </c>
      <c r="BI327" s="187">
        <f>IF(N327="nulová",J327,0)</f>
        <v>0</v>
      </c>
      <c r="BJ327" s="19" t="s">
        <v>78</v>
      </c>
      <c r="BK327" s="187">
        <f>ROUND(I327*H327,2)</f>
        <v>0</v>
      </c>
      <c r="BL327" s="19" t="s">
        <v>121</v>
      </c>
      <c r="BM327" s="186" t="s">
        <v>438</v>
      </c>
    </row>
    <row r="328" spans="1:65" s="2" customFormat="1" ht="11.25">
      <c r="A328" s="36"/>
      <c r="B328" s="37"/>
      <c r="C328" s="38"/>
      <c r="D328" s="188" t="s">
        <v>123</v>
      </c>
      <c r="E328" s="38"/>
      <c r="F328" s="189" t="s">
        <v>439</v>
      </c>
      <c r="G328" s="38"/>
      <c r="H328" s="38"/>
      <c r="I328" s="190"/>
      <c r="J328" s="38"/>
      <c r="K328" s="38"/>
      <c r="L328" s="41"/>
      <c r="M328" s="191"/>
      <c r="N328" s="192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123</v>
      </c>
      <c r="AU328" s="19" t="s">
        <v>80</v>
      </c>
    </row>
    <row r="329" spans="1:65" s="16" customFormat="1" ht="11.25">
      <c r="B329" s="227"/>
      <c r="C329" s="228"/>
      <c r="D329" s="195" t="s">
        <v>125</v>
      </c>
      <c r="E329" s="229" t="s">
        <v>19</v>
      </c>
      <c r="F329" s="230" t="s">
        <v>440</v>
      </c>
      <c r="G329" s="228"/>
      <c r="H329" s="229" t="s">
        <v>19</v>
      </c>
      <c r="I329" s="231"/>
      <c r="J329" s="228"/>
      <c r="K329" s="228"/>
      <c r="L329" s="232"/>
      <c r="M329" s="233"/>
      <c r="N329" s="234"/>
      <c r="O329" s="234"/>
      <c r="P329" s="234"/>
      <c r="Q329" s="234"/>
      <c r="R329" s="234"/>
      <c r="S329" s="234"/>
      <c r="T329" s="235"/>
      <c r="AT329" s="236" t="s">
        <v>125</v>
      </c>
      <c r="AU329" s="236" t="s">
        <v>80</v>
      </c>
      <c r="AV329" s="16" t="s">
        <v>78</v>
      </c>
      <c r="AW329" s="16" t="s">
        <v>32</v>
      </c>
      <c r="AX329" s="16" t="s">
        <v>70</v>
      </c>
      <c r="AY329" s="236" t="s">
        <v>114</v>
      </c>
    </row>
    <row r="330" spans="1:65" s="13" customFormat="1" ht="11.25">
      <c r="B330" s="193"/>
      <c r="C330" s="194"/>
      <c r="D330" s="195" t="s">
        <v>125</v>
      </c>
      <c r="E330" s="196" t="s">
        <v>19</v>
      </c>
      <c r="F330" s="197" t="s">
        <v>441</v>
      </c>
      <c r="G330" s="194"/>
      <c r="H330" s="198">
        <v>0.25600000000000001</v>
      </c>
      <c r="I330" s="199"/>
      <c r="J330" s="194"/>
      <c r="K330" s="194"/>
      <c r="L330" s="200"/>
      <c r="M330" s="201"/>
      <c r="N330" s="202"/>
      <c r="O330" s="202"/>
      <c r="P330" s="202"/>
      <c r="Q330" s="202"/>
      <c r="R330" s="202"/>
      <c r="S330" s="202"/>
      <c r="T330" s="203"/>
      <c r="AT330" s="204" t="s">
        <v>125</v>
      </c>
      <c r="AU330" s="204" t="s">
        <v>80</v>
      </c>
      <c r="AV330" s="13" t="s">
        <v>80</v>
      </c>
      <c r="AW330" s="13" t="s">
        <v>32</v>
      </c>
      <c r="AX330" s="13" t="s">
        <v>70</v>
      </c>
      <c r="AY330" s="204" t="s">
        <v>114</v>
      </c>
    </row>
    <row r="331" spans="1:65" s="14" customFormat="1" ht="11.25">
      <c r="B331" s="205"/>
      <c r="C331" s="206"/>
      <c r="D331" s="195" t="s">
        <v>125</v>
      </c>
      <c r="E331" s="207" t="s">
        <v>19</v>
      </c>
      <c r="F331" s="208" t="s">
        <v>127</v>
      </c>
      <c r="G331" s="206"/>
      <c r="H331" s="209">
        <v>0.25600000000000001</v>
      </c>
      <c r="I331" s="210"/>
      <c r="J331" s="206"/>
      <c r="K331" s="206"/>
      <c r="L331" s="211"/>
      <c r="M331" s="212"/>
      <c r="N331" s="213"/>
      <c r="O331" s="213"/>
      <c r="P331" s="213"/>
      <c r="Q331" s="213"/>
      <c r="R331" s="213"/>
      <c r="S331" s="213"/>
      <c r="T331" s="214"/>
      <c r="AT331" s="215" t="s">
        <v>125</v>
      </c>
      <c r="AU331" s="215" t="s">
        <v>80</v>
      </c>
      <c r="AV331" s="14" t="s">
        <v>121</v>
      </c>
      <c r="AW331" s="14" t="s">
        <v>32</v>
      </c>
      <c r="AX331" s="14" t="s">
        <v>78</v>
      </c>
      <c r="AY331" s="215" t="s">
        <v>114</v>
      </c>
    </row>
    <row r="332" spans="1:65" s="2" customFormat="1" ht="24.2" customHeight="1">
      <c r="A332" s="36"/>
      <c r="B332" s="37"/>
      <c r="C332" s="175" t="s">
        <v>442</v>
      </c>
      <c r="D332" s="175" t="s">
        <v>116</v>
      </c>
      <c r="E332" s="176" t="s">
        <v>443</v>
      </c>
      <c r="F332" s="177" t="s">
        <v>431</v>
      </c>
      <c r="G332" s="178" t="s">
        <v>214</v>
      </c>
      <c r="H332" s="179">
        <v>2.3039999999999998</v>
      </c>
      <c r="I332" s="180"/>
      <c r="J332" s="181">
        <f>ROUND(I332*H332,2)</f>
        <v>0</v>
      </c>
      <c r="K332" s="177" t="s">
        <v>120</v>
      </c>
      <c r="L332" s="41"/>
      <c r="M332" s="182" t="s">
        <v>19</v>
      </c>
      <c r="N332" s="183" t="s">
        <v>41</v>
      </c>
      <c r="O332" s="66"/>
      <c r="P332" s="184">
        <f>O332*H332</f>
        <v>0</v>
      </c>
      <c r="Q332" s="184">
        <v>0</v>
      </c>
      <c r="R332" s="184">
        <f>Q332*H332</f>
        <v>0</v>
      </c>
      <c r="S332" s="184">
        <v>0</v>
      </c>
      <c r="T332" s="185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86" t="s">
        <v>121</v>
      </c>
      <c r="AT332" s="186" t="s">
        <v>116</v>
      </c>
      <c r="AU332" s="186" t="s">
        <v>80</v>
      </c>
      <c r="AY332" s="19" t="s">
        <v>114</v>
      </c>
      <c r="BE332" s="187">
        <f>IF(N332="základní",J332,0)</f>
        <v>0</v>
      </c>
      <c r="BF332" s="187">
        <f>IF(N332="snížená",J332,0)</f>
        <v>0</v>
      </c>
      <c r="BG332" s="187">
        <f>IF(N332="zákl. přenesená",J332,0)</f>
        <v>0</v>
      </c>
      <c r="BH332" s="187">
        <f>IF(N332="sníž. přenesená",J332,0)</f>
        <v>0</v>
      </c>
      <c r="BI332" s="187">
        <f>IF(N332="nulová",J332,0)</f>
        <v>0</v>
      </c>
      <c r="BJ332" s="19" t="s">
        <v>78</v>
      </c>
      <c r="BK332" s="187">
        <f>ROUND(I332*H332,2)</f>
        <v>0</v>
      </c>
      <c r="BL332" s="19" t="s">
        <v>121</v>
      </c>
      <c r="BM332" s="186" t="s">
        <v>444</v>
      </c>
    </row>
    <row r="333" spans="1:65" s="2" customFormat="1" ht="11.25">
      <c r="A333" s="36"/>
      <c r="B333" s="37"/>
      <c r="C333" s="38"/>
      <c r="D333" s="188" t="s">
        <v>123</v>
      </c>
      <c r="E333" s="38"/>
      <c r="F333" s="189" t="s">
        <v>445</v>
      </c>
      <c r="G333" s="38"/>
      <c r="H333" s="38"/>
      <c r="I333" s="190"/>
      <c r="J333" s="38"/>
      <c r="K333" s="38"/>
      <c r="L333" s="41"/>
      <c r="M333" s="191"/>
      <c r="N333" s="192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123</v>
      </c>
      <c r="AU333" s="19" t="s">
        <v>80</v>
      </c>
    </row>
    <row r="334" spans="1:65" s="16" customFormat="1" ht="11.25">
      <c r="B334" s="227"/>
      <c r="C334" s="228"/>
      <c r="D334" s="195" t="s">
        <v>125</v>
      </c>
      <c r="E334" s="229" t="s">
        <v>19</v>
      </c>
      <c r="F334" s="230" t="s">
        <v>440</v>
      </c>
      <c r="G334" s="228"/>
      <c r="H334" s="229" t="s">
        <v>19</v>
      </c>
      <c r="I334" s="231"/>
      <c r="J334" s="228"/>
      <c r="K334" s="228"/>
      <c r="L334" s="232"/>
      <c r="M334" s="233"/>
      <c r="N334" s="234"/>
      <c r="O334" s="234"/>
      <c r="P334" s="234"/>
      <c r="Q334" s="234"/>
      <c r="R334" s="234"/>
      <c r="S334" s="234"/>
      <c r="T334" s="235"/>
      <c r="AT334" s="236" t="s">
        <v>125</v>
      </c>
      <c r="AU334" s="236" t="s">
        <v>80</v>
      </c>
      <c r="AV334" s="16" t="s">
        <v>78</v>
      </c>
      <c r="AW334" s="16" t="s">
        <v>32</v>
      </c>
      <c r="AX334" s="16" t="s">
        <v>70</v>
      </c>
      <c r="AY334" s="236" t="s">
        <v>114</v>
      </c>
    </row>
    <row r="335" spans="1:65" s="13" customFormat="1" ht="11.25">
      <c r="B335" s="193"/>
      <c r="C335" s="194"/>
      <c r="D335" s="195" t="s">
        <v>125</v>
      </c>
      <c r="E335" s="196" t="s">
        <v>19</v>
      </c>
      <c r="F335" s="197" t="s">
        <v>441</v>
      </c>
      <c r="G335" s="194"/>
      <c r="H335" s="198">
        <v>0.25600000000000001</v>
      </c>
      <c r="I335" s="199"/>
      <c r="J335" s="194"/>
      <c r="K335" s="194"/>
      <c r="L335" s="200"/>
      <c r="M335" s="201"/>
      <c r="N335" s="202"/>
      <c r="O335" s="202"/>
      <c r="P335" s="202"/>
      <c r="Q335" s="202"/>
      <c r="R335" s="202"/>
      <c r="S335" s="202"/>
      <c r="T335" s="203"/>
      <c r="AT335" s="204" t="s">
        <v>125</v>
      </c>
      <c r="AU335" s="204" t="s">
        <v>80</v>
      </c>
      <c r="AV335" s="13" t="s">
        <v>80</v>
      </c>
      <c r="AW335" s="13" t="s">
        <v>32</v>
      </c>
      <c r="AX335" s="13" t="s">
        <v>70</v>
      </c>
      <c r="AY335" s="204" t="s">
        <v>114</v>
      </c>
    </row>
    <row r="336" spans="1:65" s="14" customFormat="1" ht="11.25">
      <c r="B336" s="205"/>
      <c r="C336" s="206"/>
      <c r="D336" s="195" t="s">
        <v>125</v>
      </c>
      <c r="E336" s="207" t="s">
        <v>19</v>
      </c>
      <c r="F336" s="208" t="s">
        <v>127</v>
      </c>
      <c r="G336" s="206"/>
      <c r="H336" s="209">
        <v>0.25600000000000001</v>
      </c>
      <c r="I336" s="210"/>
      <c r="J336" s="206"/>
      <c r="K336" s="206"/>
      <c r="L336" s="211"/>
      <c r="M336" s="212"/>
      <c r="N336" s="213"/>
      <c r="O336" s="213"/>
      <c r="P336" s="213"/>
      <c r="Q336" s="213"/>
      <c r="R336" s="213"/>
      <c r="S336" s="213"/>
      <c r="T336" s="214"/>
      <c r="AT336" s="215" t="s">
        <v>125</v>
      </c>
      <c r="AU336" s="215" t="s">
        <v>80</v>
      </c>
      <c r="AV336" s="14" t="s">
        <v>121</v>
      </c>
      <c r="AW336" s="14" t="s">
        <v>32</v>
      </c>
      <c r="AX336" s="14" t="s">
        <v>78</v>
      </c>
      <c r="AY336" s="215" t="s">
        <v>114</v>
      </c>
    </row>
    <row r="337" spans="1:65" s="13" customFormat="1" ht="11.25">
      <c r="B337" s="193"/>
      <c r="C337" s="194"/>
      <c r="D337" s="195" t="s">
        <v>125</v>
      </c>
      <c r="E337" s="194"/>
      <c r="F337" s="197" t="s">
        <v>446</v>
      </c>
      <c r="G337" s="194"/>
      <c r="H337" s="198">
        <v>2.3039999999999998</v>
      </c>
      <c r="I337" s="199"/>
      <c r="J337" s="194"/>
      <c r="K337" s="194"/>
      <c r="L337" s="200"/>
      <c r="M337" s="201"/>
      <c r="N337" s="202"/>
      <c r="O337" s="202"/>
      <c r="P337" s="202"/>
      <c r="Q337" s="202"/>
      <c r="R337" s="202"/>
      <c r="S337" s="202"/>
      <c r="T337" s="203"/>
      <c r="AT337" s="204" t="s">
        <v>125</v>
      </c>
      <c r="AU337" s="204" t="s">
        <v>80</v>
      </c>
      <c r="AV337" s="13" t="s">
        <v>80</v>
      </c>
      <c r="AW337" s="13" t="s">
        <v>4</v>
      </c>
      <c r="AX337" s="13" t="s">
        <v>78</v>
      </c>
      <c r="AY337" s="204" t="s">
        <v>114</v>
      </c>
    </row>
    <row r="338" spans="1:65" s="2" customFormat="1" ht="24.2" customHeight="1">
      <c r="A338" s="36"/>
      <c r="B338" s="37"/>
      <c r="C338" s="175" t="s">
        <v>447</v>
      </c>
      <c r="D338" s="175" t="s">
        <v>116</v>
      </c>
      <c r="E338" s="176" t="s">
        <v>448</v>
      </c>
      <c r="F338" s="177" t="s">
        <v>449</v>
      </c>
      <c r="G338" s="178" t="s">
        <v>214</v>
      </c>
      <c r="H338" s="179">
        <v>0.25600000000000001</v>
      </c>
      <c r="I338" s="180"/>
      <c r="J338" s="181">
        <f>ROUND(I338*H338,2)</f>
        <v>0</v>
      </c>
      <c r="K338" s="177" t="s">
        <v>120</v>
      </c>
      <c r="L338" s="41"/>
      <c r="M338" s="182" t="s">
        <v>19</v>
      </c>
      <c r="N338" s="183" t="s">
        <v>41</v>
      </c>
      <c r="O338" s="66"/>
      <c r="P338" s="184">
        <f>O338*H338</f>
        <v>0</v>
      </c>
      <c r="Q338" s="184">
        <v>0</v>
      </c>
      <c r="R338" s="184">
        <f>Q338*H338</f>
        <v>0</v>
      </c>
      <c r="S338" s="184">
        <v>0</v>
      </c>
      <c r="T338" s="185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86" t="s">
        <v>121</v>
      </c>
      <c r="AT338" s="186" t="s">
        <v>116</v>
      </c>
      <c r="AU338" s="186" t="s">
        <v>80</v>
      </c>
      <c r="AY338" s="19" t="s">
        <v>114</v>
      </c>
      <c r="BE338" s="187">
        <f>IF(N338="základní",J338,0)</f>
        <v>0</v>
      </c>
      <c r="BF338" s="187">
        <f>IF(N338="snížená",J338,0)</f>
        <v>0</v>
      </c>
      <c r="BG338" s="187">
        <f>IF(N338="zákl. přenesená",J338,0)</f>
        <v>0</v>
      </c>
      <c r="BH338" s="187">
        <f>IF(N338="sníž. přenesená",J338,0)</f>
        <v>0</v>
      </c>
      <c r="BI338" s="187">
        <f>IF(N338="nulová",J338,0)</f>
        <v>0</v>
      </c>
      <c r="BJ338" s="19" t="s">
        <v>78</v>
      </c>
      <c r="BK338" s="187">
        <f>ROUND(I338*H338,2)</f>
        <v>0</v>
      </c>
      <c r="BL338" s="19" t="s">
        <v>121</v>
      </c>
      <c r="BM338" s="186" t="s">
        <v>450</v>
      </c>
    </row>
    <row r="339" spans="1:65" s="2" customFormat="1" ht="11.25">
      <c r="A339" s="36"/>
      <c r="B339" s="37"/>
      <c r="C339" s="38"/>
      <c r="D339" s="188" t="s">
        <v>123</v>
      </c>
      <c r="E339" s="38"/>
      <c r="F339" s="189" t="s">
        <v>451</v>
      </c>
      <c r="G339" s="38"/>
      <c r="H339" s="38"/>
      <c r="I339" s="190"/>
      <c r="J339" s="38"/>
      <c r="K339" s="38"/>
      <c r="L339" s="41"/>
      <c r="M339" s="191"/>
      <c r="N339" s="192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123</v>
      </c>
      <c r="AU339" s="19" t="s">
        <v>80</v>
      </c>
    </row>
    <row r="340" spans="1:65" s="16" customFormat="1" ht="11.25">
      <c r="B340" s="227"/>
      <c r="C340" s="228"/>
      <c r="D340" s="195" t="s">
        <v>125</v>
      </c>
      <c r="E340" s="229" t="s">
        <v>19</v>
      </c>
      <c r="F340" s="230" t="s">
        <v>440</v>
      </c>
      <c r="G340" s="228"/>
      <c r="H340" s="229" t="s">
        <v>19</v>
      </c>
      <c r="I340" s="231"/>
      <c r="J340" s="228"/>
      <c r="K340" s="228"/>
      <c r="L340" s="232"/>
      <c r="M340" s="233"/>
      <c r="N340" s="234"/>
      <c r="O340" s="234"/>
      <c r="P340" s="234"/>
      <c r="Q340" s="234"/>
      <c r="R340" s="234"/>
      <c r="S340" s="234"/>
      <c r="T340" s="235"/>
      <c r="AT340" s="236" t="s">
        <v>125</v>
      </c>
      <c r="AU340" s="236" t="s">
        <v>80</v>
      </c>
      <c r="AV340" s="16" t="s">
        <v>78</v>
      </c>
      <c r="AW340" s="16" t="s">
        <v>32</v>
      </c>
      <c r="AX340" s="16" t="s">
        <v>70</v>
      </c>
      <c r="AY340" s="236" t="s">
        <v>114</v>
      </c>
    </row>
    <row r="341" spans="1:65" s="13" customFormat="1" ht="11.25">
      <c r="B341" s="193"/>
      <c r="C341" s="194"/>
      <c r="D341" s="195" t="s">
        <v>125</v>
      </c>
      <c r="E341" s="196" t="s">
        <v>19</v>
      </c>
      <c r="F341" s="197" t="s">
        <v>441</v>
      </c>
      <c r="G341" s="194"/>
      <c r="H341" s="198">
        <v>0.25600000000000001</v>
      </c>
      <c r="I341" s="199"/>
      <c r="J341" s="194"/>
      <c r="K341" s="194"/>
      <c r="L341" s="200"/>
      <c r="M341" s="201"/>
      <c r="N341" s="202"/>
      <c r="O341" s="202"/>
      <c r="P341" s="202"/>
      <c r="Q341" s="202"/>
      <c r="R341" s="202"/>
      <c r="S341" s="202"/>
      <c r="T341" s="203"/>
      <c r="AT341" s="204" t="s">
        <v>125</v>
      </c>
      <c r="AU341" s="204" t="s">
        <v>80</v>
      </c>
      <c r="AV341" s="13" t="s">
        <v>80</v>
      </c>
      <c r="AW341" s="13" t="s">
        <v>32</v>
      </c>
      <c r="AX341" s="13" t="s">
        <v>70</v>
      </c>
      <c r="AY341" s="204" t="s">
        <v>114</v>
      </c>
    </row>
    <row r="342" spans="1:65" s="14" customFormat="1" ht="11.25">
      <c r="B342" s="205"/>
      <c r="C342" s="206"/>
      <c r="D342" s="195" t="s">
        <v>125</v>
      </c>
      <c r="E342" s="207" t="s">
        <v>19</v>
      </c>
      <c r="F342" s="208" t="s">
        <v>127</v>
      </c>
      <c r="G342" s="206"/>
      <c r="H342" s="209">
        <v>0.25600000000000001</v>
      </c>
      <c r="I342" s="210"/>
      <c r="J342" s="206"/>
      <c r="K342" s="206"/>
      <c r="L342" s="211"/>
      <c r="M342" s="212"/>
      <c r="N342" s="213"/>
      <c r="O342" s="213"/>
      <c r="P342" s="213"/>
      <c r="Q342" s="213"/>
      <c r="R342" s="213"/>
      <c r="S342" s="213"/>
      <c r="T342" s="214"/>
      <c r="AT342" s="215" t="s">
        <v>125</v>
      </c>
      <c r="AU342" s="215" t="s">
        <v>80</v>
      </c>
      <c r="AV342" s="14" t="s">
        <v>121</v>
      </c>
      <c r="AW342" s="14" t="s">
        <v>32</v>
      </c>
      <c r="AX342" s="14" t="s">
        <v>78</v>
      </c>
      <c r="AY342" s="215" t="s">
        <v>114</v>
      </c>
    </row>
    <row r="343" spans="1:65" s="2" customFormat="1" ht="24.2" customHeight="1">
      <c r="A343" s="36"/>
      <c r="B343" s="37"/>
      <c r="C343" s="175" t="s">
        <v>452</v>
      </c>
      <c r="D343" s="175" t="s">
        <v>116</v>
      </c>
      <c r="E343" s="176" t="s">
        <v>453</v>
      </c>
      <c r="F343" s="177" t="s">
        <v>213</v>
      </c>
      <c r="G343" s="178" t="s">
        <v>214</v>
      </c>
      <c r="H343" s="179">
        <v>3.0449999999999999</v>
      </c>
      <c r="I343" s="180"/>
      <c r="J343" s="181">
        <f>ROUND(I343*H343,2)</f>
        <v>0</v>
      </c>
      <c r="K343" s="177" t="s">
        <v>120</v>
      </c>
      <c r="L343" s="41"/>
      <c r="M343" s="182" t="s">
        <v>19</v>
      </c>
      <c r="N343" s="183" t="s">
        <v>41</v>
      </c>
      <c r="O343" s="66"/>
      <c r="P343" s="184">
        <f>O343*H343</f>
        <v>0</v>
      </c>
      <c r="Q343" s="184">
        <v>0</v>
      </c>
      <c r="R343" s="184">
        <f>Q343*H343</f>
        <v>0</v>
      </c>
      <c r="S343" s="184">
        <v>0</v>
      </c>
      <c r="T343" s="185">
        <f>S343*H343</f>
        <v>0</v>
      </c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R343" s="186" t="s">
        <v>121</v>
      </c>
      <c r="AT343" s="186" t="s">
        <v>116</v>
      </c>
      <c r="AU343" s="186" t="s">
        <v>80</v>
      </c>
      <c r="AY343" s="19" t="s">
        <v>114</v>
      </c>
      <c r="BE343" s="187">
        <f>IF(N343="základní",J343,0)</f>
        <v>0</v>
      </c>
      <c r="BF343" s="187">
        <f>IF(N343="snížená",J343,0)</f>
        <v>0</v>
      </c>
      <c r="BG343" s="187">
        <f>IF(N343="zákl. přenesená",J343,0)</f>
        <v>0</v>
      </c>
      <c r="BH343" s="187">
        <f>IF(N343="sníž. přenesená",J343,0)</f>
        <v>0</v>
      </c>
      <c r="BI343" s="187">
        <f>IF(N343="nulová",J343,0)</f>
        <v>0</v>
      </c>
      <c r="BJ343" s="19" t="s">
        <v>78</v>
      </c>
      <c r="BK343" s="187">
        <f>ROUND(I343*H343,2)</f>
        <v>0</v>
      </c>
      <c r="BL343" s="19" t="s">
        <v>121</v>
      </c>
      <c r="BM343" s="186" t="s">
        <v>454</v>
      </c>
    </row>
    <row r="344" spans="1:65" s="2" customFormat="1" ht="11.25">
      <c r="A344" s="36"/>
      <c r="B344" s="37"/>
      <c r="C344" s="38"/>
      <c r="D344" s="188" t="s">
        <v>123</v>
      </c>
      <c r="E344" s="38"/>
      <c r="F344" s="189" t="s">
        <v>455</v>
      </c>
      <c r="G344" s="38"/>
      <c r="H344" s="38"/>
      <c r="I344" s="190"/>
      <c r="J344" s="38"/>
      <c r="K344" s="38"/>
      <c r="L344" s="41"/>
      <c r="M344" s="191"/>
      <c r="N344" s="192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123</v>
      </c>
      <c r="AU344" s="19" t="s">
        <v>80</v>
      </c>
    </row>
    <row r="345" spans="1:65" s="16" customFormat="1" ht="11.25">
      <c r="B345" s="227"/>
      <c r="C345" s="228"/>
      <c r="D345" s="195" t="s">
        <v>125</v>
      </c>
      <c r="E345" s="229" t="s">
        <v>19</v>
      </c>
      <c r="F345" s="230" t="s">
        <v>426</v>
      </c>
      <c r="G345" s="228"/>
      <c r="H345" s="229" t="s">
        <v>19</v>
      </c>
      <c r="I345" s="231"/>
      <c r="J345" s="228"/>
      <c r="K345" s="228"/>
      <c r="L345" s="232"/>
      <c r="M345" s="233"/>
      <c r="N345" s="234"/>
      <c r="O345" s="234"/>
      <c r="P345" s="234"/>
      <c r="Q345" s="234"/>
      <c r="R345" s="234"/>
      <c r="S345" s="234"/>
      <c r="T345" s="235"/>
      <c r="AT345" s="236" t="s">
        <v>125</v>
      </c>
      <c r="AU345" s="236" t="s">
        <v>80</v>
      </c>
      <c r="AV345" s="16" t="s">
        <v>78</v>
      </c>
      <c r="AW345" s="16" t="s">
        <v>32</v>
      </c>
      <c r="AX345" s="16" t="s">
        <v>70</v>
      </c>
      <c r="AY345" s="236" t="s">
        <v>114</v>
      </c>
    </row>
    <row r="346" spans="1:65" s="13" customFormat="1" ht="11.25">
      <c r="B346" s="193"/>
      <c r="C346" s="194"/>
      <c r="D346" s="195" t="s">
        <v>125</v>
      </c>
      <c r="E346" s="196" t="s">
        <v>19</v>
      </c>
      <c r="F346" s="197" t="s">
        <v>427</v>
      </c>
      <c r="G346" s="194"/>
      <c r="H346" s="198">
        <v>3.0449999999999999</v>
      </c>
      <c r="I346" s="199"/>
      <c r="J346" s="194"/>
      <c r="K346" s="194"/>
      <c r="L346" s="200"/>
      <c r="M346" s="201"/>
      <c r="N346" s="202"/>
      <c r="O346" s="202"/>
      <c r="P346" s="202"/>
      <c r="Q346" s="202"/>
      <c r="R346" s="202"/>
      <c r="S346" s="202"/>
      <c r="T346" s="203"/>
      <c r="AT346" s="204" t="s">
        <v>125</v>
      </c>
      <c r="AU346" s="204" t="s">
        <v>80</v>
      </c>
      <c r="AV346" s="13" t="s">
        <v>80</v>
      </c>
      <c r="AW346" s="13" t="s">
        <v>32</v>
      </c>
      <c r="AX346" s="13" t="s">
        <v>70</v>
      </c>
      <c r="AY346" s="204" t="s">
        <v>114</v>
      </c>
    </row>
    <row r="347" spans="1:65" s="14" customFormat="1" ht="11.25">
      <c r="B347" s="205"/>
      <c r="C347" s="206"/>
      <c r="D347" s="195" t="s">
        <v>125</v>
      </c>
      <c r="E347" s="207" t="s">
        <v>19</v>
      </c>
      <c r="F347" s="208" t="s">
        <v>127</v>
      </c>
      <c r="G347" s="206"/>
      <c r="H347" s="209">
        <v>3.0449999999999999</v>
      </c>
      <c r="I347" s="210"/>
      <c r="J347" s="206"/>
      <c r="K347" s="206"/>
      <c r="L347" s="211"/>
      <c r="M347" s="212"/>
      <c r="N347" s="213"/>
      <c r="O347" s="213"/>
      <c r="P347" s="213"/>
      <c r="Q347" s="213"/>
      <c r="R347" s="213"/>
      <c r="S347" s="213"/>
      <c r="T347" s="214"/>
      <c r="AT347" s="215" t="s">
        <v>125</v>
      </c>
      <c r="AU347" s="215" t="s">
        <v>80</v>
      </c>
      <c r="AV347" s="14" t="s">
        <v>121</v>
      </c>
      <c r="AW347" s="14" t="s">
        <v>32</v>
      </c>
      <c r="AX347" s="14" t="s">
        <v>78</v>
      </c>
      <c r="AY347" s="215" t="s">
        <v>114</v>
      </c>
    </row>
    <row r="348" spans="1:65" s="2" customFormat="1" ht="24.2" customHeight="1">
      <c r="A348" s="36"/>
      <c r="B348" s="37"/>
      <c r="C348" s="175" t="s">
        <v>456</v>
      </c>
      <c r="D348" s="175" t="s">
        <v>116</v>
      </c>
      <c r="E348" s="176" t="s">
        <v>457</v>
      </c>
      <c r="F348" s="177" t="s">
        <v>458</v>
      </c>
      <c r="G348" s="178" t="s">
        <v>214</v>
      </c>
      <c r="H348" s="179">
        <v>2.415</v>
      </c>
      <c r="I348" s="180"/>
      <c r="J348" s="181">
        <f>ROUND(I348*H348,2)</f>
        <v>0</v>
      </c>
      <c r="K348" s="177" t="s">
        <v>120</v>
      </c>
      <c r="L348" s="41"/>
      <c r="M348" s="182" t="s">
        <v>19</v>
      </c>
      <c r="N348" s="183" t="s">
        <v>41</v>
      </c>
      <c r="O348" s="66"/>
      <c r="P348" s="184">
        <f>O348*H348</f>
        <v>0</v>
      </c>
      <c r="Q348" s="184">
        <v>0</v>
      </c>
      <c r="R348" s="184">
        <f>Q348*H348</f>
        <v>0</v>
      </c>
      <c r="S348" s="184">
        <v>0</v>
      </c>
      <c r="T348" s="185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86" t="s">
        <v>121</v>
      </c>
      <c r="AT348" s="186" t="s">
        <v>116</v>
      </c>
      <c r="AU348" s="186" t="s">
        <v>80</v>
      </c>
      <c r="AY348" s="19" t="s">
        <v>114</v>
      </c>
      <c r="BE348" s="187">
        <f>IF(N348="základní",J348,0)</f>
        <v>0</v>
      </c>
      <c r="BF348" s="187">
        <f>IF(N348="snížená",J348,0)</f>
        <v>0</v>
      </c>
      <c r="BG348" s="187">
        <f>IF(N348="zákl. přenesená",J348,0)</f>
        <v>0</v>
      </c>
      <c r="BH348" s="187">
        <f>IF(N348="sníž. přenesená",J348,0)</f>
        <v>0</v>
      </c>
      <c r="BI348" s="187">
        <f>IF(N348="nulová",J348,0)</f>
        <v>0</v>
      </c>
      <c r="BJ348" s="19" t="s">
        <v>78</v>
      </c>
      <c r="BK348" s="187">
        <f>ROUND(I348*H348,2)</f>
        <v>0</v>
      </c>
      <c r="BL348" s="19" t="s">
        <v>121</v>
      </c>
      <c r="BM348" s="186" t="s">
        <v>459</v>
      </c>
    </row>
    <row r="349" spans="1:65" s="2" customFormat="1" ht="11.25">
      <c r="A349" s="36"/>
      <c r="B349" s="37"/>
      <c r="C349" s="38"/>
      <c r="D349" s="188" t="s">
        <v>123</v>
      </c>
      <c r="E349" s="38"/>
      <c r="F349" s="189" t="s">
        <v>460</v>
      </c>
      <c r="G349" s="38"/>
      <c r="H349" s="38"/>
      <c r="I349" s="190"/>
      <c r="J349" s="38"/>
      <c r="K349" s="38"/>
      <c r="L349" s="41"/>
      <c r="M349" s="191"/>
      <c r="N349" s="192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123</v>
      </c>
      <c r="AU349" s="19" t="s">
        <v>80</v>
      </c>
    </row>
    <row r="350" spans="1:65" s="16" customFormat="1" ht="11.25">
      <c r="B350" s="227"/>
      <c r="C350" s="228"/>
      <c r="D350" s="195" t="s">
        <v>125</v>
      </c>
      <c r="E350" s="229" t="s">
        <v>19</v>
      </c>
      <c r="F350" s="230" t="s">
        <v>426</v>
      </c>
      <c r="G350" s="228"/>
      <c r="H350" s="229" t="s">
        <v>19</v>
      </c>
      <c r="I350" s="231"/>
      <c r="J350" s="228"/>
      <c r="K350" s="228"/>
      <c r="L350" s="232"/>
      <c r="M350" s="233"/>
      <c r="N350" s="234"/>
      <c r="O350" s="234"/>
      <c r="P350" s="234"/>
      <c r="Q350" s="234"/>
      <c r="R350" s="234"/>
      <c r="S350" s="234"/>
      <c r="T350" s="235"/>
      <c r="AT350" s="236" t="s">
        <v>125</v>
      </c>
      <c r="AU350" s="236" t="s">
        <v>80</v>
      </c>
      <c r="AV350" s="16" t="s">
        <v>78</v>
      </c>
      <c r="AW350" s="16" t="s">
        <v>32</v>
      </c>
      <c r="AX350" s="16" t="s">
        <v>70</v>
      </c>
      <c r="AY350" s="236" t="s">
        <v>114</v>
      </c>
    </row>
    <row r="351" spans="1:65" s="13" customFormat="1" ht="11.25">
      <c r="B351" s="193"/>
      <c r="C351" s="194"/>
      <c r="D351" s="195" t="s">
        <v>125</v>
      </c>
      <c r="E351" s="196" t="s">
        <v>19</v>
      </c>
      <c r="F351" s="197" t="s">
        <v>428</v>
      </c>
      <c r="G351" s="194"/>
      <c r="H351" s="198">
        <v>2.415</v>
      </c>
      <c r="I351" s="199"/>
      <c r="J351" s="194"/>
      <c r="K351" s="194"/>
      <c r="L351" s="200"/>
      <c r="M351" s="201"/>
      <c r="N351" s="202"/>
      <c r="O351" s="202"/>
      <c r="P351" s="202"/>
      <c r="Q351" s="202"/>
      <c r="R351" s="202"/>
      <c r="S351" s="202"/>
      <c r="T351" s="203"/>
      <c r="AT351" s="204" t="s">
        <v>125</v>
      </c>
      <c r="AU351" s="204" t="s">
        <v>80</v>
      </c>
      <c r="AV351" s="13" t="s">
        <v>80</v>
      </c>
      <c r="AW351" s="13" t="s">
        <v>32</v>
      </c>
      <c r="AX351" s="13" t="s">
        <v>70</v>
      </c>
      <c r="AY351" s="204" t="s">
        <v>114</v>
      </c>
    </row>
    <row r="352" spans="1:65" s="14" customFormat="1" ht="11.25">
      <c r="B352" s="205"/>
      <c r="C352" s="206"/>
      <c r="D352" s="195" t="s">
        <v>125</v>
      </c>
      <c r="E352" s="207" t="s">
        <v>19</v>
      </c>
      <c r="F352" s="208" t="s">
        <v>127</v>
      </c>
      <c r="G352" s="206"/>
      <c r="H352" s="209">
        <v>2.415</v>
      </c>
      <c r="I352" s="210"/>
      <c r="J352" s="206"/>
      <c r="K352" s="206"/>
      <c r="L352" s="211"/>
      <c r="M352" s="212"/>
      <c r="N352" s="213"/>
      <c r="O352" s="213"/>
      <c r="P352" s="213"/>
      <c r="Q352" s="213"/>
      <c r="R352" s="213"/>
      <c r="S352" s="213"/>
      <c r="T352" s="214"/>
      <c r="AT352" s="215" t="s">
        <v>125</v>
      </c>
      <c r="AU352" s="215" t="s">
        <v>80</v>
      </c>
      <c r="AV352" s="14" t="s">
        <v>121</v>
      </c>
      <c r="AW352" s="14" t="s">
        <v>32</v>
      </c>
      <c r="AX352" s="14" t="s">
        <v>78</v>
      </c>
      <c r="AY352" s="215" t="s">
        <v>114</v>
      </c>
    </row>
    <row r="353" spans="1:65" s="12" customFormat="1" ht="22.9" customHeight="1">
      <c r="B353" s="159"/>
      <c r="C353" s="160"/>
      <c r="D353" s="161" t="s">
        <v>69</v>
      </c>
      <c r="E353" s="173" t="s">
        <v>461</v>
      </c>
      <c r="F353" s="173" t="s">
        <v>462</v>
      </c>
      <c r="G353" s="160"/>
      <c r="H353" s="160"/>
      <c r="I353" s="163"/>
      <c r="J353" s="174">
        <f>BK353</f>
        <v>0</v>
      </c>
      <c r="K353" s="160"/>
      <c r="L353" s="165"/>
      <c r="M353" s="166"/>
      <c r="N353" s="167"/>
      <c r="O353" s="167"/>
      <c r="P353" s="168">
        <f>SUM(P354:P355)</f>
        <v>0</v>
      </c>
      <c r="Q353" s="167"/>
      <c r="R353" s="168">
        <f>SUM(R354:R355)</f>
        <v>0</v>
      </c>
      <c r="S353" s="167"/>
      <c r="T353" s="169">
        <f>SUM(T354:T355)</f>
        <v>0</v>
      </c>
      <c r="AR353" s="170" t="s">
        <v>78</v>
      </c>
      <c r="AT353" s="171" t="s">
        <v>69</v>
      </c>
      <c r="AU353" s="171" t="s">
        <v>78</v>
      </c>
      <c r="AY353" s="170" t="s">
        <v>114</v>
      </c>
      <c r="BK353" s="172">
        <f>SUM(BK354:BK355)</f>
        <v>0</v>
      </c>
    </row>
    <row r="354" spans="1:65" s="2" customFormat="1" ht="24.2" customHeight="1">
      <c r="A354" s="36"/>
      <c r="B354" s="37"/>
      <c r="C354" s="175" t="s">
        <v>463</v>
      </c>
      <c r="D354" s="175" t="s">
        <v>116</v>
      </c>
      <c r="E354" s="176" t="s">
        <v>464</v>
      </c>
      <c r="F354" s="177" t="s">
        <v>465</v>
      </c>
      <c r="G354" s="178" t="s">
        <v>214</v>
      </c>
      <c r="H354" s="179">
        <v>27.042999999999999</v>
      </c>
      <c r="I354" s="180"/>
      <c r="J354" s="181">
        <f>ROUND(I354*H354,2)</f>
        <v>0</v>
      </c>
      <c r="K354" s="177" t="s">
        <v>120</v>
      </c>
      <c r="L354" s="41"/>
      <c r="M354" s="182" t="s">
        <v>19</v>
      </c>
      <c r="N354" s="183" t="s">
        <v>41</v>
      </c>
      <c r="O354" s="66"/>
      <c r="P354" s="184">
        <f>O354*H354</f>
        <v>0</v>
      </c>
      <c r="Q354" s="184">
        <v>0</v>
      </c>
      <c r="R354" s="184">
        <f>Q354*H354</f>
        <v>0</v>
      </c>
      <c r="S354" s="184">
        <v>0</v>
      </c>
      <c r="T354" s="185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86" t="s">
        <v>121</v>
      </c>
      <c r="AT354" s="186" t="s">
        <v>116</v>
      </c>
      <c r="AU354" s="186" t="s">
        <v>80</v>
      </c>
      <c r="AY354" s="19" t="s">
        <v>114</v>
      </c>
      <c r="BE354" s="187">
        <f>IF(N354="základní",J354,0)</f>
        <v>0</v>
      </c>
      <c r="BF354" s="187">
        <f>IF(N354="snížená",J354,0)</f>
        <v>0</v>
      </c>
      <c r="BG354" s="187">
        <f>IF(N354="zákl. přenesená",J354,0)</f>
        <v>0</v>
      </c>
      <c r="BH354" s="187">
        <f>IF(N354="sníž. přenesená",J354,0)</f>
        <v>0</v>
      </c>
      <c r="BI354" s="187">
        <f>IF(N354="nulová",J354,0)</f>
        <v>0</v>
      </c>
      <c r="BJ354" s="19" t="s">
        <v>78</v>
      </c>
      <c r="BK354" s="187">
        <f>ROUND(I354*H354,2)</f>
        <v>0</v>
      </c>
      <c r="BL354" s="19" t="s">
        <v>121</v>
      </c>
      <c r="BM354" s="186" t="s">
        <v>466</v>
      </c>
    </row>
    <row r="355" spans="1:65" s="2" customFormat="1" ht="11.25">
      <c r="A355" s="36"/>
      <c r="B355" s="37"/>
      <c r="C355" s="38"/>
      <c r="D355" s="188" t="s">
        <v>123</v>
      </c>
      <c r="E355" s="38"/>
      <c r="F355" s="189" t="s">
        <v>467</v>
      </c>
      <c r="G355" s="38"/>
      <c r="H355" s="38"/>
      <c r="I355" s="190"/>
      <c r="J355" s="38"/>
      <c r="K355" s="38"/>
      <c r="L355" s="41"/>
      <c r="M355" s="247"/>
      <c r="N355" s="248"/>
      <c r="O355" s="249"/>
      <c r="P355" s="249"/>
      <c r="Q355" s="249"/>
      <c r="R355" s="249"/>
      <c r="S355" s="249"/>
      <c r="T355" s="250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123</v>
      </c>
      <c r="AU355" s="19" t="s">
        <v>80</v>
      </c>
    </row>
    <row r="356" spans="1:65" s="2" customFormat="1" ht="6.95" customHeight="1">
      <c r="A356" s="36"/>
      <c r="B356" s="49"/>
      <c r="C356" s="50"/>
      <c r="D356" s="50"/>
      <c r="E356" s="50"/>
      <c r="F356" s="50"/>
      <c r="G356" s="50"/>
      <c r="H356" s="50"/>
      <c r="I356" s="50"/>
      <c r="J356" s="50"/>
      <c r="K356" s="50"/>
      <c r="L356" s="41"/>
      <c r="M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</row>
  </sheetData>
  <sheetProtection algorithmName="SHA-512" hashValue="jtvcMvckX1oTUM6RF8LOsCaOG6kC1YW2vSefcWrxfXEEyHc/KS6g+opzPB2HMLHJOf9N1G1YYELaxNk9dHqYrg==" saltValue="nwwoGLbvNUblJpsM85eHSSdj/P1ihoQreVYQhrat7QIxFFwwSUMU46658XXsSSBf4R8ic2HmVLsPm0TQKs6hSw==" spinCount="100000" sheet="1" objects="1" scenarios="1" formatColumns="0" formatRows="0" autoFilter="0"/>
  <autoFilter ref="C86:K355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/>
    <hyperlink ref="F95" r:id="rId2"/>
    <hyperlink ref="F99" r:id="rId3"/>
    <hyperlink ref="F103" r:id="rId4"/>
    <hyperlink ref="F107" r:id="rId5"/>
    <hyperlink ref="F111" r:id="rId6"/>
    <hyperlink ref="F113" r:id="rId7"/>
    <hyperlink ref="F117" r:id="rId8"/>
    <hyperlink ref="F128" r:id="rId9"/>
    <hyperlink ref="F132" r:id="rId10"/>
    <hyperlink ref="F136" r:id="rId11"/>
    <hyperlink ref="F138" r:id="rId12"/>
    <hyperlink ref="F145" r:id="rId13"/>
    <hyperlink ref="F157" r:id="rId14"/>
    <hyperlink ref="F169" r:id="rId15"/>
    <hyperlink ref="F173" r:id="rId16"/>
    <hyperlink ref="F177" r:id="rId17"/>
    <hyperlink ref="F183" r:id="rId18"/>
    <hyperlink ref="F193" r:id="rId19"/>
    <hyperlink ref="F198" r:id="rId20"/>
    <hyperlink ref="F202" r:id="rId21"/>
    <hyperlink ref="F208" r:id="rId22"/>
    <hyperlink ref="F219" r:id="rId23"/>
    <hyperlink ref="F225" r:id="rId24"/>
    <hyperlink ref="F234" r:id="rId25"/>
    <hyperlink ref="F240" r:id="rId26"/>
    <hyperlink ref="F247" r:id="rId27"/>
    <hyperlink ref="F252" r:id="rId28"/>
    <hyperlink ref="F256" r:id="rId29"/>
    <hyperlink ref="F258" r:id="rId30"/>
    <hyperlink ref="F266" r:id="rId31"/>
    <hyperlink ref="F273" r:id="rId32"/>
    <hyperlink ref="F279" r:id="rId33"/>
    <hyperlink ref="F283" r:id="rId34"/>
    <hyperlink ref="F285" r:id="rId35"/>
    <hyperlink ref="F287" r:id="rId36"/>
    <hyperlink ref="F291" r:id="rId37"/>
    <hyperlink ref="F298" r:id="rId38"/>
    <hyperlink ref="F304" r:id="rId39"/>
    <hyperlink ref="F308" r:id="rId40"/>
    <hyperlink ref="F310" r:id="rId41"/>
    <hyperlink ref="F315" r:id="rId42"/>
    <hyperlink ref="F321" r:id="rId43"/>
    <hyperlink ref="F328" r:id="rId44"/>
    <hyperlink ref="F333" r:id="rId45"/>
    <hyperlink ref="F339" r:id="rId46"/>
    <hyperlink ref="F344" r:id="rId47"/>
    <hyperlink ref="F349" r:id="rId48"/>
    <hyperlink ref="F355" r:id="rId49"/>
  </hyperlinks>
  <pageMargins left="0.39374999999999999" right="0.39374999999999999" top="0.39374999999999999" bottom="0.39374999999999999" header="0" footer="0"/>
  <pageSetup paperSize="9" scale="84" fitToHeight="100" orientation="landscape" blackAndWhite="1" r:id="rId50"/>
  <headerFooter>
    <oddFooter>&amp;CStrana &amp;P z &amp;N</oddFooter>
  </headerFooter>
  <drawing r:id="rId5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0"/>
  <sheetViews>
    <sheetView showGridLines="0" view="pageBreakPreview" zoomScale="60" zoomScaleNormal="10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customWidth="1"/>
    <col min="15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AT2" s="19" t="s">
        <v>83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80</v>
      </c>
    </row>
    <row r="4" spans="1:46" s="1" customFormat="1" ht="24.95" customHeight="1">
      <c r="B4" s="22"/>
      <c r="D4" s="105" t="s">
        <v>84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6" t="str">
        <f>'Rekapitulace stavby'!K6</f>
        <v>BRNO, AREÁL PISÁRKY – ODVODNĚNÍ DÍLČÍCH PLOCH U VJEZDOVÉ VRÁTNICE</v>
      </c>
      <c r="F7" s="377"/>
      <c r="G7" s="377"/>
      <c r="H7" s="377"/>
      <c r="L7" s="22"/>
    </row>
    <row r="8" spans="1:46" s="2" customFormat="1" ht="12" customHeight="1">
      <c r="A8" s="36"/>
      <c r="B8" s="41"/>
      <c r="C8" s="36"/>
      <c r="D8" s="107" t="s">
        <v>85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78" t="s">
        <v>468</v>
      </c>
      <c r="F9" s="379"/>
      <c r="G9" s="379"/>
      <c r="H9" s="379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18</v>
      </c>
      <c r="E11" s="36"/>
      <c r="F11" s="109" t="s">
        <v>19</v>
      </c>
      <c r="G11" s="36"/>
      <c r="H11" s="36"/>
      <c r="I11" s="107" t="s">
        <v>20</v>
      </c>
      <c r="J11" s="109" t="s">
        <v>19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21</v>
      </c>
      <c r="E12" s="36"/>
      <c r="F12" s="109" t="s">
        <v>22</v>
      </c>
      <c r="G12" s="36"/>
      <c r="H12" s="36"/>
      <c r="I12" s="107" t="s">
        <v>23</v>
      </c>
      <c r="J12" s="110" t="str">
        <f>'Rekapitulace stavby'!AN8</f>
        <v>6. 8. 2022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25</v>
      </c>
      <c r="E14" s="36"/>
      <c r="F14" s="36"/>
      <c r="G14" s="36"/>
      <c r="H14" s="36"/>
      <c r="I14" s="107" t="s">
        <v>26</v>
      </c>
      <c r="J14" s="109" t="str">
        <f>IF('Rekapitulace stavby'!AN10="","",'Rekapitulace stavby'!AN10)</f>
        <v/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tr">
        <f>IF('Rekapitulace stavby'!E11="","",'Rekapitulace stavby'!E11)</f>
        <v xml:space="preserve"> </v>
      </c>
      <c r="F15" s="36"/>
      <c r="G15" s="36"/>
      <c r="H15" s="36"/>
      <c r="I15" s="107" t="s">
        <v>28</v>
      </c>
      <c r="J15" s="109" t="str">
        <f>IF('Rekapitulace stavby'!AN11="","",'Rekapitulace stavby'!AN11)</f>
        <v/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29</v>
      </c>
      <c r="E17" s="36"/>
      <c r="F17" s="36"/>
      <c r="G17" s="36"/>
      <c r="H17" s="36"/>
      <c r="I17" s="107" t="s">
        <v>26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0" t="str">
        <f>'Rekapitulace stavby'!E14</f>
        <v>Vyplň údaj</v>
      </c>
      <c r="F18" s="381"/>
      <c r="G18" s="381"/>
      <c r="H18" s="381"/>
      <c r="I18" s="107" t="s">
        <v>28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31</v>
      </c>
      <c r="E20" s="36"/>
      <c r="F20" s="36"/>
      <c r="G20" s="36"/>
      <c r="H20" s="36"/>
      <c r="I20" s="107" t="s">
        <v>26</v>
      </c>
      <c r="J20" s="109" t="str">
        <f>IF('Rekapitulace stavby'!AN16="","",'Rekapitulace stavby'!AN16)</f>
        <v/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tr">
        <f>IF('Rekapitulace stavby'!E17="","",'Rekapitulace stavby'!E17)</f>
        <v xml:space="preserve"> </v>
      </c>
      <c r="F21" s="36"/>
      <c r="G21" s="36"/>
      <c r="H21" s="36"/>
      <c r="I21" s="107" t="s">
        <v>28</v>
      </c>
      <c r="J21" s="109" t="str">
        <f>IF('Rekapitulace stavby'!AN17="","",'Rekapitulace stavby'!AN17)</f>
        <v/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33</v>
      </c>
      <c r="E23" s="36"/>
      <c r="F23" s="36"/>
      <c r="G23" s="36"/>
      <c r="H23" s="36"/>
      <c r="I23" s="107" t="s">
        <v>26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28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34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1"/>
      <c r="B27" s="112"/>
      <c r="C27" s="111"/>
      <c r="D27" s="111"/>
      <c r="E27" s="382" t="s">
        <v>19</v>
      </c>
      <c r="F27" s="382"/>
      <c r="G27" s="382"/>
      <c r="H27" s="382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36</v>
      </c>
      <c r="E30" s="36"/>
      <c r="F30" s="36"/>
      <c r="G30" s="36"/>
      <c r="H30" s="36"/>
      <c r="I30" s="36"/>
      <c r="J30" s="116">
        <f>ROUND(J80,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38</v>
      </c>
      <c r="G32" s="36"/>
      <c r="H32" s="36"/>
      <c r="I32" s="117" t="s">
        <v>37</v>
      </c>
      <c r="J32" s="117" t="s">
        <v>39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40</v>
      </c>
      <c r="E33" s="107" t="s">
        <v>41</v>
      </c>
      <c r="F33" s="119">
        <f>ROUND((SUM(BE80:BE99)),  2)</f>
        <v>0</v>
      </c>
      <c r="G33" s="36"/>
      <c r="H33" s="36"/>
      <c r="I33" s="120">
        <v>0.21</v>
      </c>
      <c r="J33" s="119">
        <f>ROUND(((SUM(BE80:BE99))*I33),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42</v>
      </c>
      <c r="F34" s="119">
        <f>ROUND((SUM(BF80:BF99)),  2)</f>
        <v>0</v>
      </c>
      <c r="G34" s="36"/>
      <c r="H34" s="36"/>
      <c r="I34" s="120">
        <v>0.15</v>
      </c>
      <c r="J34" s="119">
        <f>ROUND(((SUM(BF80:BF99))*I34),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43</v>
      </c>
      <c r="F35" s="119">
        <f>ROUND((SUM(BG80:BG99)),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44</v>
      </c>
      <c r="F36" s="119">
        <f>ROUND((SUM(BH80:BH99)),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45</v>
      </c>
      <c r="F37" s="119">
        <f>ROUND((SUM(BI80:BI99)),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46</v>
      </c>
      <c r="E39" s="123"/>
      <c r="F39" s="123"/>
      <c r="G39" s="124" t="s">
        <v>47</v>
      </c>
      <c r="H39" s="125" t="s">
        <v>48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87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3" t="str">
        <f>E7</f>
        <v>BRNO, AREÁL PISÁRKY – ODVODNĚNÍ DÍLČÍCH PLOCH U VJEZDOVÉ VRÁTNICE</v>
      </c>
      <c r="F48" s="384"/>
      <c r="G48" s="384"/>
      <c r="H48" s="384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85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55" t="str">
        <f>E9</f>
        <v>SO90 - VEDLEJŠÍ A OSTATNÍ NÁKLADY</v>
      </c>
      <c r="F50" s="385"/>
      <c r="G50" s="385"/>
      <c r="H50" s="385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Brno</v>
      </c>
      <c r="G52" s="38"/>
      <c r="H52" s="38"/>
      <c r="I52" s="31" t="s">
        <v>23</v>
      </c>
      <c r="J52" s="61" t="str">
        <f>IF(J12="","",J12)</f>
        <v>6. 8. 2022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88</v>
      </c>
      <c r="D57" s="133"/>
      <c r="E57" s="133"/>
      <c r="F57" s="133"/>
      <c r="G57" s="133"/>
      <c r="H57" s="133"/>
      <c r="I57" s="133"/>
      <c r="J57" s="134" t="s">
        <v>89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68</v>
      </c>
      <c r="D59" s="38"/>
      <c r="E59" s="38"/>
      <c r="F59" s="38"/>
      <c r="G59" s="38"/>
      <c r="H59" s="38"/>
      <c r="I59" s="38"/>
      <c r="J59" s="79">
        <f>J80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90</v>
      </c>
    </row>
    <row r="60" spans="1:47" s="9" customFormat="1" ht="24.95" customHeight="1">
      <c r="B60" s="136"/>
      <c r="C60" s="137"/>
      <c r="D60" s="138" t="s">
        <v>469</v>
      </c>
      <c r="E60" s="139"/>
      <c r="F60" s="139"/>
      <c r="G60" s="139"/>
      <c r="H60" s="139"/>
      <c r="I60" s="139"/>
      <c r="J60" s="140">
        <f>J81</f>
        <v>0</v>
      </c>
      <c r="K60" s="137"/>
      <c r="L60" s="141"/>
    </row>
    <row r="61" spans="1:47" s="2" customFormat="1" ht="21.7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08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6.95" customHeight="1">
      <c r="A62" s="36"/>
      <c r="B62" s="49"/>
      <c r="C62" s="50"/>
      <c r="D62" s="50"/>
      <c r="E62" s="50"/>
      <c r="F62" s="50"/>
      <c r="G62" s="50"/>
      <c r="H62" s="50"/>
      <c r="I62" s="50"/>
      <c r="J62" s="50"/>
      <c r="K62" s="50"/>
      <c r="L62" s="108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6" spans="1:63" s="2" customFormat="1" ht="6.95" customHeight="1">
      <c r="A66" s="36"/>
      <c r="B66" s="51"/>
      <c r="C66" s="52"/>
      <c r="D66" s="52"/>
      <c r="E66" s="52"/>
      <c r="F66" s="52"/>
      <c r="G66" s="52"/>
      <c r="H66" s="52"/>
      <c r="I66" s="52"/>
      <c r="J66" s="52"/>
      <c r="K66" s="52"/>
      <c r="L66" s="108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63" s="2" customFormat="1" ht="24.95" customHeight="1">
      <c r="A67" s="36"/>
      <c r="B67" s="37"/>
      <c r="C67" s="25" t="s">
        <v>99</v>
      </c>
      <c r="D67" s="38"/>
      <c r="E67" s="38"/>
      <c r="F67" s="38"/>
      <c r="G67" s="38"/>
      <c r="H67" s="38"/>
      <c r="I67" s="38"/>
      <c r="J67" s="38"/>
      <c r="K67" s="38"/>
      <c r="L67" s="108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63" s="2" customFormat="1" ht="6.9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08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63" s="2" customFormat="1" ht="12" customHeight="1">
      <c r="A69" s="36"/>
      <c r="B69" s="37"/>
      <c r="C69" s="31" t="s">
        <v>16</v>
      </c>
      <c r="D69" s="38"/>
      <c r="E69" s="38"/>
      <c r="F69" s="38"/>
      <c r="G69" s="38"/>
      <c r="H69" s="38"/>
      <c r="I69" s="38"/>
      <c r="J69" s="38"/>
      <c r="K69" s="38"/>
      <c r="L69" s="108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63" s="2" customFormat="1" ht="16.5" customHeight="1">
      <c r="A70" s="36"/>
      <c r="B70" s="37"/>
      <c r="C70" s="38"/>
      <c r="D70" s="38"/>
      <c r="E70" s="383" t="str">
        <f>E7</f>
        <v>BRNO, AREÁL PISÁRKY – ODVODNĚNÍ DÍLČÍCH PLOCH U VJEZDOVÉ VRÁTNICE</v>
      </c>
      <c r="F70" s="384"/>
      <c r="G70" s="384"/>
      <c r="H70" s="384"/>
      <c r="I70" s="38"/>
      <c r="J70" s="38"/>
      <c r="K70" s="38"/>
      <c r="L70" s="108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63" s="2" customFormat="1" ht="12" customHeight="1">
      <c r="A71" s="36"/>
      <c r="B71" s="37"/>
      <c r="C71" s="31" t="s">
        <v>85</v>
      </c>
      <c r="D71" s="38"/>
      <c r="E71" s="38"/>
      <c r="F71" s="38"/>
      <c r="G71" s="38"/>
      <c r="H71" s="38"/>
      <c r="I71" s="38"/>
      <c r="J71" s="38"/>
      <c r="K71" s="38"/>
      <c r="L71" s="108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63" s="2" customFormat="1" ht="16.5" customHeight="1">
      <c r="A72" s="36"/>
      <c r="B72" s="37"/>
      <c r="C72" s="38"/>
      <c r="D72" s="38"/>
      <c r="E72" s="355" t="str">
        <f>E9</f>
        <v>SO90 - VEDLEJŠÍ A OSTATNÍ NÁKLADY</v>
      </c>
      <c r="F72" s="385"/>
      <c r="G72" s="385"/>
      <c r="H72" s="385"/>
      <c r="I72" s="38"/>
      <c r="J72" s="38"/>
      <c r="K72" s="38"/>
      <c r="L72" s="108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63" s="2" customFormat="1" ht="6.9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08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63" s="2" customFormat="1" ht="12" customHeight="1">
      <c r="A74" s="36"/>
      <c r="B74" s="37"/>
      <c r="C74" s="31" t="s">
        <v>21</v>
      </c>
      <c r="D74" s="38"/>
      <c r="E74" s="38"/>
      <c r="F74" s="29" t="str">
        <f>F12</f>
        <v>Brno</v>
      </c>
      <c r="G74" s="38"/>
      <c r="H74" s="38"/>
      <c r="I74" s="31" t="s">
        <v>23</v>
      </c>
      <c r="J74" s="61" t="str">
        <f>IF(J12="","",J12)</f>
        <v>6. 8. 2022</v>
      </c>
      <c r="K74" s="38"/>
      <c r="L74" s="108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63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08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63" s="2" customFormat="1" ht="15.2" customHeight="1">
      <c r="A76" s="36"/>
      <c r="B76" s="37"/>
      <c r="C76" s="31" t="s">
        <v>25</v>
      </c>
      <c r="D76" s="38"/>
      <c r="E76" s="38"/>
      <c r="F76" s="29" t="str">
        <f>E15</f>
        <v xml:space="preserve"> </v>
      </c>
      <c r="G76" s="38"/>
      <c r="H76" s="38"/>
      <c r="I76" s="31" t="s">
        <v>31</v>
      </c>
      <c r="J76" s="34" t="str">
        <f>E21</f>
        <v xml:space="preserve"> </v>
      </c>
      <c r="K76" s="38"/>
      <c r="L76" s="108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63" s="2" customFormat="1" ht="15.2" customHeight="1">
      <c r="A77" s="36"/>
      <c r="B77" s="37"/>
      <c r="C77" s="31" t="s">
        <v>29</v>
      </c>
      <c r="D77" s="38"/>
      <c r="E77" s="38"/>
      <c r="F77" s="29" t="str">
        <f>IF(E18="","",E18)</f>
        <v>Vyplň údaj</v>
      </c>
      <c r="G77" s="38"/>
      <c r="H77" s="38"/>
      <c r="I77" s="31" t="s">
        <v>33</v>
      </c>
      <c r="J77" s="34" t="str">
        <f>E24</f>
        <v xml:space="preserve"> </v>
      </c>
      <c r="K77" s="38"/>
      <c r="L77" s="10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63" s="2" customFormat="1" ht="10.3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08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63" s="11" customFormat="1" ht="29.25" customHeight="1">
      <c r="A79" s="148"/>
      <c r="B79" s="149"/>
      <c r="C79" s="150" t="s">
        <v>100</v>
      </c>
      <c r="D79" s="151" t="s">
        <v>55</v>
      </c>
      <c r="E79" s="151" t="s">
        <v>51</v>
      </c>
      <c r="F79" s="151" t="s">
        <v>52</v>
      </c>
      <c r="G79" s="151" t="s">
        <v>101</v>
      </c>
      <c r="H79" s="151" t="s">
        <v>102</v>
      </c>
      <c r="I79" s="151" t="s">
        <v>103</v>
      </c>
      <c r="J79" s="151" t="s">
        <v>89</v>
      </c>
      <c r="K79" s="152" t="s">
        <v>104</v>
      </c>
      <c r="L79" s="153"/>
      <c r="M79" s="70" t="s">
        <v>19</v>
      </c>
      <c r="N79" s="71" t="s">
        <v>40</v>
      </c>
      <c r="O79" s="71" t="s">
        <v>105</v>
      </c>
      <c r="P79" s="71" t="s">
        <v>106</v>
      </c>
      <c r="Q79" s="71" t="s">
        <v>107</v>
      </c>
      <c r="R79" s="71" t="s">
        <v>108</v>
      </c>
      <c r="S79" s="71" t="s">
        <v>109</v>
      </c>
      <c r="T79" s="72" t="s">
        <v>110</v>
      </c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</row>
    <row r="80" spans="1:63" s="2" customFormat="1" ht="22.9" customHeight="1">
      <c r="A80" s="36"/>
      <c r="B80" s="37"/>
      <c r="C80" s="77" t="s">
        <v>111</v>
      </c>
      <c r="D80" s="38"/>
      <c r="E80" s="38"/>
      <c r="F80" s="38"/>
      <c r="G80" s="38"/>
      <c r="H80" s="38"/>
      <c r="I80" s="38"/>
      <c r="J80" s="154">
        <f>BK80</f>
        <v>0</v>
      </c>
      <c r="K80" s="38"/>
      <c r="L80" s="41"/>
      <c r="M80" s="73"/>
      <c r="N80" s="155"/>
      <c r="O80" s="74"/>
      <c r="P80" s="156">
        <f>P81</f>
        <v>0</v>
      </c>
      <c r="Q80" s="74"/>
      <c r="R80" s="156">
        <f>R81</f>
        <v>0</v>
      </c>
      <c r="S80" s="74"/>
      <c r="T80" s="157">
        <f>T81</f>
        <v>0</v>
      </c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T80" s="19" t="s">
        <v>69</v>
      </c>
      <c r="AU80" s="19" t="s">
        <v>90</v>
      </c>
      <c r="BK80" s="158">
        <f>BK81</f>
        <v>0</v>
      </c>
    </row>
    <row r="81" spans="1:65" s="12" customFormat="1" ht="25.9" customHeight="1">
      <c r="B81" s="159"/>
      <c r="C81" s="160"/>
      <c r="D81" s="161" t="s">
        <v>69</v>
      </c>
      <c r="E81" s="162" t="s">
        <v>470</v>
      </c>
      <c r="F81" s="162" t="s">
        <v>471</v>
      </c>
      <c r="G81" s="160"/>
      <c r="H81" s="160"/>
      <c r="I81" s="163"/>
      <c r="J81" s="164">
        <f>BK81</f>
        <v>0</v>
      </c>
      <c r="K81" s="160"/>
      <c r="L81" s="165"/>
      <c r="M81" s="166"/>
      <c r="N81" s="167"/>
      <c r="O81" s="167"/>
      <c r="P81" s="168">
        <f>SUM(P82:P99)</f>
        <v>0</v>
      </c>
      <c r="Q81" s="167"/>
      <c r="R81" s="168">
        <f>SUM(R82:R99)</f>
        <v>0</v>
      </c>
      <c r="S81" s="167"/>
      <c r="T81" s="169">
        <f>SUM(T82:T99)</f>
        <v>0</v>
      </c>
      <c r="AR81" s="170" t="s">
        <v>78</v>
      </c>
      <c r="AT81" s="171" t="s">
        <v>69</v>
      </c>
      <c r="AU81" s="171" t="s">
        <v>70</v>
      </c>
      <c r="AY81" s="170" t="s">
        <v>114</v>
      </c>
      <c r="BK81" s="172">
        <f>SUM(BK82:BK99)</f>
        <v>0</v>
      </c>
    </row>
    <row r="82" spans="1:65" s="2" customFormat="1" ht="21.75" customHeight="1">
      <c r="A82" s="36"/>
      <c r="B82" s="37"/>
      <c r="C82" s="175" t="s">
        <v>78</v>
      </c>
      <c r="D82" s="175" t="s">
        <v>116</v>
      </c>
      <c r="E82" s="176" t="s">
        <v>472</v>
      </c>
      <c r="F82" s="177" t="s">
        <v>473</v>
      </c>
      <c r="G82" s="178" t="s">
        <v>474</v>
      </c>
      <c r="H82" s="179">
        <v>1</v>
      </c>
      <c r="I82" s="180"/>
      <c r="J82" s="181">
        <f t="shared" ref="J82:J99" si="0">ROUND(I82*H82,2)</f>
        <v>0</v>
      </c>
      <c r="K82" s="177" t="s">
        <v>19</v>
      </c>
      <c r="L82" s="41"/>
      <c r="M82" s="182" t="s">
        <v>19</v>
      </c>
      <c r="N82" s="183" t="s">
        <v>41</v>
      </c>
      <c r="O82" s="66"/>
      <c r="P82" s="184">
        <f t="shared" ref="P82:P99" si="1">O82*H82</f>
        <v>0</v>
      </c>
      <c r="Q82" s="184">
        <v>0</v>
      </c>
      <c r="R82" s="184">
        <f t="shared" ref="R82:R99" si="2">Q82*H82</f>
        <v>0</v>
      </c>
      <c r="S82" s="184">
        <v>0</v>
      </c>
      <c r="T82" s="185">
        <f t="shared" ref="T82:T99" si="3">S82*H82</f>
        <v>0</v>
      </c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R82" s="186" t="s">
        <v>121</v>
      </c>
      <c r="AT82" s="186" t="s">
        <v>116</v>
      </c>
      <c r="AU82" s="186" t="s">
        <v>78</v>
      </c>
      <c r="AY82" s="19" t="s">
        <v>114</v>
      </c>
      <c r="BE82" s="187">
        <f t="shared" ref="BE82:BE99" si="4">IF(N82="základní",J82,0)</f>
        <v>0</v>
      </c>
      <c r="BF82" s="187">
        <f t="shared" ref="BF82:BF99" si="5">IF(N82="snížená",J82,0)</f>
        <v>0</v>
      </c>
      <c r="BG82" s="187">
        <f t="shared" ref="BG82:BG99" si="6">IF(N82="zákl. přenesená",J82,0)</f>
        <v>0</v>
      </c>
      <c r="BH82" s="187">
        <f t="shared" ref="BH82:BH99" si="7">IF(N82="sníž. přenesená",J82,0)</f>
        <v>0</v>
      </c>
      <c r="BI82" s="187">
        <f t="shared" ref="BI82:BI99" si="8">IF(N82="nulová",J82,0)</f>
        <v>0</v>
      </c>
      <c r="BJ82" s="19" t="s">
        <v>78</v>
      </c>
      <c r="BK82" s="187">
        <f t="shared" ref="BK82:BK99" si="9">ROUND(I82*H82,2)</f>
        <v>0</v>
      </c>
      <c r="BL82" s="19" t="s">
        <v>121</v>
      </c>
      <c r="BM82" s="186" t="s">
        <v>475</v>
      </c>
    </row>
    <row r="83" spans="1:65" s="2" customFormat="1" ht="16.5" customHeight="1">
      <c r="A83" s="36"/>
      <c r="B83" s="37"/>
      <c r="C83" s="175" t="s">
        <v>80</v>
      </c>
      <c r="D83" s="175" t="s">
        <v>116</v>
      </c>
      <c r="E83" s="176" t="s">
        <v>476</v>
      </c>
      <c r="F83" s="177" t="s">
        <v>477</v>
      </c>
      <c r="G83" s="178" t="s">
        <v>474</v>
      </c>
      <c r="H83" s="179">
        <v>1</v>
      </c>
      <c r="I83" s="180"/>
      <c r="J83" s="181">
        <f t="shared" si="0"/>
        <v>0</v>
      </c>
      <c r="K83" s="177" t="s">
        <v>19</v>
      </c>
      <c r="L83" s="41"/>
      <c r="M83" s="182" t="s">
        <v>19</v>
      </c>
      <c r="N83" s="183" t="s">
        <v>41</v>
      </c>
      <c r="O83" s="66"/>
      <c r="P83" s="184">
        <f t="shared" si="1"/>
        <v>0</v>
      </c>
      <c r="Q83" s="184">
        <v>0</v>
      </c>
      <c r="R83" s="184">
        <f t="shared" si="2"/>
        <v>0</v>
      </c>
      <c r="S83" s="184">
        <v>0</v>
      </c>
      <c r="T83" s="185">
        <f t="shared" si="3"/>
        <v>0</v>
      </c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R83" s="186" t="s">
        <v>121</v>
      </c>
      <c r="AT83" s="186" t="s">
        <v>116</v>
      </c>
      <c r="AU83" s="186" t="s">
        <v>78</v>
      </c>
      <c r="AY83" s="19" t="s">
        <v>114</v>
      </c>
      <c r="BE83" s="187">
        <f t="shared" si="4"/>
        <v>0</v>
      </c>
      <c r="BF83" s="187">
        <f t="shared" si="5"/>
        <v>0</v>
      </c>
      <c r="BG83" s="187">
        <f t="shared" si="6"/>
        <v>0</v>
      </c>
      <c r="BH83" s="187">
        <f t="shared" si="7"/>
        <v>0</v>
      </c>
      <c r="BI83" s="187">
        <f t="shared" si="8"/>
        <v>0</v>
      </c>
      <c r="BJ83" s="19" t="s">
        <v>78</v>
      </c>
      <c r="BK83" s="187">
        <f t="shared" si="9"/>
        <v>0</v>
      </c>
      <c r="BL83" s="19" t="s">
        <v>121</v>
      </c>
      <c r="BM83" s="186" t="s">
        <v>478</v>
      </c>
    </row>
    <row r="84" spans="1:65" s="2" customFormat="1" ht="16.5" customHeight="1">
      <c r="A84" s="36"/>
      <c r="B84" s="37"/>
      <c r="C84" s="175" t="s">
        <v>133</v>
      </c>
      <c r="D84" s="175" t="s">
        <v>116</v>
      </c>
      <c r="E84" s="176" t="s">
        <v>479</v>
      </c>
      <c r="F84" s="177" t="s">
        <v>480</v>
      </c>
      <c r="G84" s="178" t="s">
        <v>474</v>
      </c>
      <c r="H84" s="179">
        <v>1</v>
      </c>
      <c r="I84" s="180"/>
      <c r="J84" s="181">
        <f t="shared" si="0"/>
        <v>0</v>
      </c>
      <c r="K84" s="177" t="s">
        <v>19</v>
      </c>
      <c r="L84" s="41"/>
      <c r="M84" s="182" t="s">
        <v>19</v>
      </c>
      <c r="N84" s="183" t="s">
        <v>41</v>
      </c>
      <c r="O84" s="66"/>
      <c r="P84" s="184">
        <f t="shared" si="1"/>
        <v>0</v>
      </c>
      <c r="Q84" s="184">
        <v>0</v>
      </c>
      <c r="R84" s="184">
        <f t="shared" si="2"/>
        <v>0</v>
      </c>
      <c r="S84" s="184">
        <v>0</v>
      </c>
      <c r="T84" s="185">
        <f t="shared" si="3"/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R84" s="186" t="s">
        <v>121</v>
      </c>
      <c r="AT84" s="186" t="s">
        <v>116</v>
      </c>
      <c r="AU84" s="186" t="s">
        <v>78</v>
      </c>
      <c r="AY84" s="19" t="s">
        <v>114</v>
      </c>
      <c r="BE84" s="187">
        <f t="shared" si="4"/>
        <v>0</v>
      </c>
      <c r="BF84" s="187">
        <f t="shared" si="5"/>
        <v>0</v>
      </c>
      <c r="BG84" s="187">
        <f t="shared" si="6"/>
        <v>0</v>
      </c>
      <c r="BH84" s="187">
        <f t="shared" si="7"/>
        <v>0</v>
      </c>
      <c r="BI84" s="187">
        <f t="shared" si="8"/>
        <v>0</v>
      </c>
      <c r="BJ84" s="19" t="s">
        <v>78</v>
      </c>
      <c r="BK84" s="187">
        <f t="shared" si="9"/>
        <v>0</v>
      </c>
      <c r="BL84" s="19" t="s">
        <v>121</v>
      </c>
      <c r="BM84" s="186" t="s">
        <v>481</v>
      </c>
    </row>
    <row r="85" spans="1:65" s="2" customFormat="1" ht="16.5" customHeight="1">
      <c r="A85" s="36"/>
      <c r="B85" s="37"/>
      <c r="C85" s="175" t="s">
        <v>121</v>
      </c>
      <c r="D85" s="175" t="s">
        <v>116</v>
      </c>
      <c r="E85" s="176" t="s">
        <v>482</v>
      </c>
      <c r="F85" s="177" t="s">
        <v>483</v>
      </c>
      <c r="G85" s="178" t="s">
        <v>474</v>
      </c>
      <c r="H85" s="179">
        <v>1</v>
      </c>
      <c r="I85" s="180"/>
      <c r="J85" s="181">
        <f t="shared" si="0"/>
        <v>0</v>
      </c>
      <c r="K85" s="177" t="s">
        <v>19</v>
      </c>
      <c r="L85" s="41"/>
      <c r="M85" s="182" t="s">
        <v>19</v>
      </c>
      <c r="N85" s="183" t="s">
        <v>41</v>
      </c>
      <c r="O85" s="66"/>
      <c r="P85" s="184">
        <f t="shared" si="1"/>
        <v>0</v>
      </c>
      <c r="Q85" s="184">
        <v>0</v>
      </c>
      <c r="R85" s="184">
        <f t="shared" si="2"/>
        <v>0</v>
      </c>
      <c r="S85" s="184">
        <v>0</v>
      </c>
      <c r="T85" s="185">
        <f t="shared" si="3"/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R85" s="186" t="s">
        <v>121</v>
      </c>
      <c r="AT85" s="186" t="s">
        <v>116</v>
      </c>
      <c r="AU85" s="186" t="s">
        <v>78</v>
      </c>
      <c r="AY85" s="19" t="s">
        <v>114</v>
      </c>
      <c r="BE85" s="187">
        <f t="shared" si="4"/>
        <v>0</v>
      </c>
      <c r="BF85" s="187">
        <f t="shared" si="5"/>
        <v>0</v>
      </c>
      <c r="BG85" s="187">
        <f t="shared" si="6"/>
        <v>0</v>
      </c>
      <c r="BH85" s="187">
        <f t="shared" si="7"/>
        <v>0</v>
      </c>
      <c r="BI85" s="187">
        <f t="shared" si="8"/>
        <v>0</v>
      </c>
      <c r="BJ85" s="19" t="s">
        <v>78</v>
      </c>
      <c r="BK85" s="187">
        <f t="shared" si="9"/>
        <v>0</v>
      </c>
      <c r="BL85" s="19" t="s">
        <v>121</v>
      </c>
      <c r="BM85" s="186" t="s">
        <v>484</v>
      </c>
    </row>
    <row r="86" spans="1:65" s="2" customFormat="1" ht="16.5" customHeight="1">
      <c r="A86" s="36"/>
      <c r="B86" s="37"/>
      <c r="C86" s="175" t="s">
        <v>144</v>
      </c>
      <c r="D86" s="175" t="s">
        <v>116</v>
      </c>
      <c r="E86" s="176" t="s">
        <v>485</v>
      </c>
      <c r="F86" s="177" t="s">
        <v>486</v>
      </c>
      <c r="G86" s="178" t="s">
        <v>474</v>
      </c>
      <c r="H86" s="179">
        <v>1</v>
      </c>
      <c r="I86" s="180"/>
      <c r="J86" s="181">
        <f t="shared" si="0"/>
        <v>0</v>
      </c>
      <c r="K86" s="177" t="s">
        <v>19</v>
      </c>
      <c r="L86" s="41"/>
      <c r="M86" s="182" t="s">
        <v>19</v>
      </c>
      <c r="N86" s="183" t="s">
        <v>41</v>
      </c>
      <c r="O86" s="66"/>
      <c r="P86" s="184">
        <f t="shared" si="1"/>
        <v>0</v>
      </c>
      <c r="Q86" s="184">
        <v>0</v>
      </c>
      <c r="R86" s="184">
        <f t="shared" si="2"/>
        <v>0</v>
      </c>
      <c r="S86" s="184">
        <v>0</v>
      </c>
      <c r="T86" s="185">
        <f t="shared" si="3"/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86" t="s">
        <v>121</v>
      </c>
      <c r="AT86" s="186" t="s">
        <v>116</v>
      </c>
      <c r="AU86" s="186" t="s">
        <v>78</v>
      </c>
      <c r="AY86" s="19" t="s">
        <v>114</v>
      </c>
      <c r="BE86" s="187">
        <f t="shared" si="4"/>
        <v>0</v>
      </c>
      <c r="BF86" s="187">
        <f t="shared" si="5"/>
        <v>0</v>
      </c>
      <c r="BG86" s="187">
        <f t="shared" si="6"/>
        <v>0</v>
      </c>
      <c r="BH86" s="187">
        <f t="shared" si="7"/>
        <v>0</v>
      </c>
      <c r="BI86" s="187">
        <f t="shared" si="8"/>
        <v>0</v>
      </c>
      <c r="BJ86" s="19" t="s">
        <v>78</v>
      </c>
      <c r="BK86" s="187">
        <f t="shared" si="9"/>
        <v>0</v>
      </c>
      <c r="BL86" s="19" t="s">
        <v>121</v>
      </c>
      <c r="BM86" s="186" t="s">
        <v>487</v>
      </c>
    </row>
    <row r="87" spans="1:65" s="2" customFormat="1" ht="16.5" customHeight="1">
      <c r="A87" s="36"/>
      <c r="B87" s="37"/>
      <c r="C87" s="175" t="s">
        <v>151</v>
      </c>
      <c r="D87" s="175" t="s">
        <v>116</v>
      </c>
      <c r="E87" s="176" t="s">
        <v>488</v>
      </c>
      <c r="F87" s="177" t="s">
        <v>489</v>
      </c>
      <c r="G87" s="178" t="s">
        <v>474</v>
      </c>
      <c r="H87" s="179">
        <v>1</v>
      </c>
      <c r="I87" s="180"/>
      <c r="J87" s="181">
        <f t="shared" si="0"/>
        <v>0</v>
      </c>
      <c r="K87" s="177" t="s">
        <v>19</v>
      </c>
      <c r="L87" s="41"/>
      <c r="M87" s="182" t="s">
        <v>19</v>
      </c>
      <c r="N87" s="183" t="s">
        <v>41</v>
      </c>
      <c r="O87" s="66"/>
      <c r="P87" s="184">
        <f t="shared" si="1"/>
        <v>0</v>
      </c>
      <c r="Q87" s="184">
        <v>0</v>
      </c>
      <c r="R87" s="184">
        <f t="shared" si="2"/>
        <v>0</v>
      </c>
      <c r="S87" s="184">
        <v>0</v>
      </c>
      <c r="T87" s="185">
        <f t="shared" si="3"/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186" t="s">
        <v>121</v>
      </c>
      <c r="AT87" s="186" t="s">
        <v>116</v>
      </c>
      <c r="AU87" s="186" t="s">
        <v>78</v>
      </c>
      <c r="AY87" s="19" t="s">
        <v>114</v>
      </c>
      <c r="BE87" s="187">
        <f t="shared" si="4"/>
        <v>0</v>
      </c>
      <c r="BF87" s="187">
        <f t="shared" si="5"/>
        <v>0</v>
      </c>
      <c r="BG87" s="187">
        <f t="shared" si="6"/>
        <v>0</v>
      </c>
      <c r="BH87" s="187">
        <f t="shared" si="7"/>
        <v>0</v>
      </c>
      <c r="BI87" s="187">
        <f t="shared" si="8"/>
        <v>0</v>
      </c>
      <c r="BJ87" s="19" t="s">
        <v>78</v>
      </c>
      <c r="BK87" s="187">
        <f t="shared" si="9"/>
        <v>0</v>
      </c>
      <c r="BL87" s="19" t="s">
        <v>121</v>
      </c>
      <c r="BM87" s="186" t="s">
        <v>490</v>
      </c>
    </row>
    <row r="88" spans="1:65" s="2" customFormat="1" ht="16.5" customHeight="1">
      <c r="A88" s="36"/>
      <c r="B88" s="37"/>
      <c r="C88" s="175" t="s">
        <v>157</v>
      </c>
      <c r="D88" s="175" t="s">
        <v>116</v>
      </c>
      <c r="E88" s="176" t="s">
        <v>491</v>
      </c>
      <c r="F88" s="177" t="s">
        <v>492</v>
      </c>
      <c r="G88" s="178" t="s">
        <v>474</v>
      </c>
      <c r="H88" s="179">
        <v>1</v>
      </c>
      <c r="I88" s="180"/>
      <c r="J88" s="181">
        <f t="shared" si="0"/>
        <v>0</v>
      </c>
      <c r="K88" s="177" t="s">
        <v>19</v>
      </c>
      <c r="L88" s="41"/>
      <c r="M88" s="182" t="s">
        <v>19</v>
      </c>
      <c r="N88" s="183" t="s">
        <v>41</v>
      </c>
      <c r="O88" s="66"/>
      <c r="P88" s="184">
        <f t="shared" si="1"/>
        <v>0</v>
      </c>
      <c r="Q88" s="184">
        <v>0</v>
      </c>
      <c r="R88" s="184">
        <f t="shared" si="2"/>
        <v>0</v>
      </c>
      <c r="S88" s="184">
        <v>0</v>
      </c>
      <c r="T88" s="185">
        <f t="shared" si="3"/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86" t="s">
        <v>121</v>
      </c>
      <c r="AT88" s="186" t="s">
        <v>116</v>
      </c>
      <c r="AU88" s="186" t="s">
        <v>78</v>
      </c>
      <c r="AY88" s="19" t="s">
        <v>114</v>
      </c>
      <c r="BE88" s="187">
        <f t="shared" si="4"/>
        <v>0</v>
      </c>
      <c r="BF88" s="187">
        <f t="shared" si="5"/>
        <v>0</v>
      </c>
      <c r="BG88" s="187">
        <f t="shared" si="6"/>
        <v>0</v>
      </c>
      <c r="BH88" s="187">
        <f t="shared" si="7"/>
        <v>0</v>
      </c>
      <c r="BI88" s="187">
        <f t="shared" si="8"/>
        <v>0</v>
      </c>
      <c r="BJ88" s="19" t="s">
        <v>78</v>
      </c>
      <c r="BK88" s="187">
        <f t="shared" si="9"/>
        <v>0</v>
      </c>
      <c r="BL88" s="19" t="s">
        <v>121</v>
      </c>
      <c r="BM88" s="186" t="s">
        <v>493</v>
      </c>
    </row>
    <row r="89" spans="1:65" s="2" customFormat="1" ht="16.5" customHeight="1">
      <c r="A89" s="36"/>
      <c r="B89" s="37"/>
      <c r="C89" s="175" t="s">
        <v>163</v>
      </c>
      <c r="D89" s="175" t="s">
        <v>116</v>
      </c>
      <c r="E89" s="176" t="s">
        <v>494</v>
      </c>
      <c r="F89" s="177" t="s">
        <v>495</v>
      </c>
      <c r="G89" s="178" t="s">
        <v>474</v>
      </c>
      <c r="H89" s="179">
        <v>1</v>
      </c>
      <c r="I89" s="180"/>
      <c r="J89" s="181">
        <f t="shared" si="0"/>
        <v>0</v>
      </c>
      <c r="K89" s="177" t="s">
        <v>19</v>
      </c>
      <c r="L89" s="41"/>
      <c r="M89" s="182" t="s">
        <v>19</v>
      </c>
      <c r="N89" s="183" t="s">
        <v>41</v>
      </c>
      <c r="O89" s="66"/>
      <c r="P89" s="184">
        <f t="shared" si="1"/>
        <v>0</v>
      </c>
      <c r="Q89" s="184">
        <v>0</v>
      </c>
      <c r="R89" s="184">
        <f t="shared" si="2"/>
        <v>0</v>
      </c>
      <c r="S89" s="184">
        <v>0</v>
      </c>
      <c r="T89" s="185">
        <f t="shared" si="3"/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86" t="s">
        <v>121</v>
      </c>
      <c r="AT89" s="186" t="s">
        <v>116</v>
      </c>
      <c r="AU89" s="186" t="s">
        <v>78</v>
      </c>
      <c r="AY89" s="19" t="s">
        <v>114</v>
      </c>
      <c r="BE89" s="187">
        <f t="shared" si="4"/>
        <v>0</v>
      </c>
      <c r="BF89" s="187">
        <f t="shared" si="5"/>
        <v>0</v>
      </c>
      <c r="BG89" s="187">
        <f t="shared" si="6"/>
        <v>0</v>
      </c>
      <c r="BH89" s="187">
        <f t="shared" si="7"/>
        <v>0</v>
      </c>
      <c r="BI89" s="187">
        <f t="shared" si="8"/>
        <v>0</v>
      </c>
      <c r="BJ89" s="19" t="s">
        <v>78</v>
      </c>
      <c r="BK89" s="187">
        <f t="shared" si="9"/>
        <v>0</v>
      </c>
      <c r="BL89" s="19" t="s">
        <v>121</v>
      </c>
      <c r="BM89" s="186" t="s">
        <v>496</v>
      </c>
    </row>
    <row r="90" spans="1:65" s="2" customFormat="1" ht="24.2" customHeight="1">
      <c r="A90" s="36"/>
      <c r="B90" s="37"/>
      <c r="C90" s="175" t="s">
        <v>176</v>
      </c>
      <c r="D90" s="175" t="s">
        <v>116</v>
      </c>
      <c r="E90" s="176" t="s">
        <v>497</v>
      </c>
      <c r="F90" s="177" t="s">
        <v>498</v>
      </c>
      <c r="G90" s="178" t="s">
        <v>474</v>
      </c>
      <c r="H90" s="179">
        <v>1</v>
      </c>
      <c r="I90" s="180"/>
      <c r="J90" s="181">
        <f t="shared" si="0"/>
        <v>0</v>
      </c>
      <c r="K90" s="177" t="s">
        <v>19</v>
      </c>
      <c r="L90" s="41"/>
      <c r="M90" s="182" t="s">
        <v>19</v>
      </c>
      <c r="N90" s="183" t="s">
        <v>41</v>
      </c>
      <c r="O90" s="66"/>
      <c r="P90" s="184">
        <f t="shared" si="1"/>
        <v>0</v>
      </c>
      <c r="Q90" s="184">
        <v>0</v>
      </c>
      <c r="R90" s="184">
        <f t="shared" si="2"/>
        <v>0</v>
      </c>
      <c r="S90" s="184">
        <v>0</v>
      </c>
      <c r="T90" s="185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86" t="s">
        <v>121</v>
      </c>
      <c r="AT90" s="186" t="s">
        <v>116</v>
      </c>
      <c r="AU90" s="186" t="s">
        <v>78</v>
      </c>
      <c r="AY90" s="19" t="s">
        <v>114</v>
      </c>
      <c r="BE90" s="187">
        <f t="shared" si="4"/>
        <v>0</v>
      </c>
      <c r="BF90" s="187">
        <f t="shared" si="5"/>
        <v>0</v>
      </c>
      <c r="BG90" s="187">
        <f t="shared" si="6"/>
        <v>0</v>
      </c>
      <c r="BH90" s="187">
        <f t="shared" si="7"/>
        <v>0</v>
      </c>
      <c r="BI90" s="187">
        <f t="shared" si="8"/>
        <v>0</v>
      </c>
      <c r="BJ90" s="19" t="s">
        <v>78</v>
      </c>
      <c r="BK90" s="187">
        <f t="shared" si="9"/>
        <v>0</v>
      </c>
      <c r="BL90" s="19" t="s">
        <v>121</v>
      </c>
      <c r="BM90" s="186" t="s">
        <v>499</v>
      </c>
    </row>
    <row r="91" spans="1:65" s="2" customFormat="1" ht="24.2" customHeight="1">
      <c r="A91" s="36"/>
      <c r="B91" s="37"/>
      <c r="C91" s="175" t="s">
        <v>182</v>
      </c>
      <c r="D91" s="175" t="s">
        <v>116</v>
      </c>
      <c r="E91" s="176" t="s">
        <v>500</v>
      </c>
      <c r="F91" s="177" t="s">
        <v>501</v>
      </c>
      <c r="G91" s="178" t="s">
        <v>474</v>
      </c>
      <c r="H91" s="179">
        <v>1</v>
      </c>
      <c r="I91" s="180"/>
      <c r="J91" s="181">
        <f t="shared" si="0"/>
        <v>0</v>
      </c>
      <c r="K91" s="177" t="s">
        <v>19</v>
      </c>
      <c r="L91" s="41"/>
      <c r="M91" s="182" t="s">
        <v>19</v>
      </c>
      <c r="N91" s="183" t="s">
        <v>41</v>
      </c>
      <c r="O91" s="66"/>
      <c r="P91" s="184">
        <f t="shared" si="1"/>
        <v>0</v>
      </c>
      <c r="Q91" s="184">
        <v>0</v>
      </c>
      <c r="R91" s="184">
        <f t="shared" si="2"/>
        <v>0</v>
      </c>
      <c r="S91" s="184">
        <v>0</v>
      </c>
      <c r="T91" s="185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86" t="s">
        <v>121</v>
      </c>
      <c r="AT91" s="186" t="s">
        <v>116</v>
      </c>
      <c r="AU91" s="186" t="s">
        <v>78</v>
      </c>
      <c r="AY91" s="19" t="s">
        <v>114</v>
      </c>
      <c r="BE91" s="187">
        <f t="shared" si="4"/>
        <v>0</v>
      </c>
      <c r="BF91" s="187">
        <f t="shared" si="5"/>
        <v>0</v>
      </c>
      <c r="BG91" s="187">
        <f t="shared" si="6"/>
        <v>0</v>
      </c>
      <c r="BH91" s="187">
        <f t="shared" si="7"/>
        <v>0</v>
      </c>
      <c r="BI91" s="187">
        <f t="shared" si="8"/>
        <v>0</v>
      </c>
      <c r="BJ91" s="19" t="s">
        <v>78</v>
      </c>
      <c r="BK91" s="187">
        <f t="shared" si="9"/>
        <v>0</v>
      </c>
      <c r="BL91" s="19" t="s">
        <v>121</v>
      </c>
      <c r="BM91" s="186" t="s">
        <v>502</v>
      </c>
    </row>
    <row r="92" spans="1:65" s="2" customFormat="1" ht="24.2" customHeight="1">
      <c r="A92" s="36"/>
      <c r="B92" s="37"/>
      <c r="C92" s="175" t="s">
        <v>188</v>
      </c>
      <c r="D92" s="175" t="s">
        <v>116</v>
      </c>
      <c r="E92" s="176" t="s">
        <v>503</v>
      </c>
      <c r="F92" s="177" t="s">
        <v>504</v>
      </c>
      <c r="G92" s="178" t="s">
        <v>474</v>
      </c>
      <c r="H92" s="179">
        <v>1</v>
      </c>
      <c r="I92" s="180"/>
      <c r="J92" s="181">
        <f t="shared" si="0"/>
        <v>0</v>
      </c>
      <c r="K92" s="177" t="s">
        <v>19</v>
      </c>
      <c r="L92" s="41"/>
      <c r="M92" s="182" t="s">
        <v>19</v>
      </c>
      <c r="N92" s="183" t="s">
        <v>41</v>
      </c>
      <c r="O92" s="66"/>
      <c r="P92" s="184">
        <f t="shared" si="1"/>
        <v>0</v>
      </c>
      <c r="Q92" s="184">
        <v>0</v>
      </c>
      <c r="R92" s="184">
        <f t="shared" si="2"/>
        <v>0</v>
      </c>
      <c r="S92" s="184">
        <v>0</v>
      </c>
      <c r="T92" s="185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86" t="s">
        <v>121</v>
      </c>
      <c r="AT92" s="186" t="s">
        <v>116</v>
      </c>
      <c r="AU92" s="186" t="s">
        <v>78</v>
      </c>
      <c r="AY92" s="19" t="s">
        <v>114</v>
      </c>
      <c r="BE92" s="187">
        <f t="shared" si="4"/>
        <v>0</v>
      </c>
      <c r="BF92" s="187">
        <f t="shared" si="5"/>
        <v>0</v>
      </c>
      <c r="BG92" s="187">
        <f t="shared" si="6"/>
        <v>0</v>
      </c>
      <c r="BH92" s="187">
        <f t="shared" si="7"/>
        <v>0</v>
      </c>
      <c r="BI92" s="187">
        <f t="shared" si="8"/>
        <v>0</v>
      </c>
      <c r="BJ92" s="19" t="s">
        <v>78</v>
      </c>
      <c r="BK92" s="187">
        <f t="shared" si="9"/>
        <v>0</v>
      </c>
      <c r="BL92" s="19" t="s">
        <v>121</v>
      </c>
      <c r="BM92" s="186" t="s">
        <v>505</v>
      </c>
    </row>
    <row r="93" spans="1:65" s="2" customFormat="1" ht="24.2" customHeight="1">
      <c r="A93" s="36"/>
      <c r="B93" s="37"/>
      <c r="C93" s="175" t="s">
        <v>193</v>
      </c>
      <c r="D93" s="175" t="s">
        <v>116</v>
      </c>
      <c r="E93" s="176" t="s">
        <v>506</v>
      </c>
      <c r="F93" s="177" t="s">
        <v>507</v>
      </c>
      <c r="G93" s="178" t="s">
        <v>474</v>
      </c>
      <c r="H93" s="179">
        <v>1</v>
      </c>
      <c r="I93" s="180"/>
      <c r="J93" s="181">
        <f t="shared" si="0"/>
        <v>0</v>
      </c>
      <c r="K93" s="177" t="s">
        <v>19</v>
      </c>
      <c r="L93" s="41"/>
      <c r="M93" s="182" t="s">
        <v>19</v>
      </c>
      <c r="N93" s="183" t="s">
        <v>41</v>
      </c>
      <c r="O93" s="66"/>
      <c r="P93" s="184">
        <f t="shared" si="1"/>
        <v>0</v>
      </c>
      <c r="Q93" s="184">
        <v>0</v>
      </c>
      <c r="R93" s="184">
        <f t="shared" si="2"/>
        <v>0</v>
      </c>
      <c r="S93" s="184">
        <v>0</v>
      </c>
      <c r="T93" s="185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86" t="s">
        <v>121</v>
      </c>
      <c r="AT93" s="186" t="s">
        <v>116</v>
      </c>
      <c r="AU93" s="186" t="s">
        <v>78</v>
      </c>
      <c r="AY93" s="19" t="s">
        <v>114</v>
      </c>
      <c r="BE93" s="187">
        <f t="shared" si="4"/>
        <v>0</v>
      </c>
      <c r="BF93" s="187">
        <f t="shared" si="5"/>
        <v>0</v>
      </c>
      <c r="BG93" s="187">
        <f t="shared" si="6"/>
        <v>0</v>
      </c>
      <c r="BH93" s="187">
        <f t="shared" si="7"/>
        <v>0</v>
      </c>
      <c r="BI93" s="187">
        <f t="shared" si="8"/>
        <v>0</v>
      </c>
      <c r="BJ93" s="19" t="s">
        <v>78</v>
      </c>
      <c r="BK93" s="187">
        <f t="shared" si="9"/>
        <v>0</v>
      </c>
      <c r="BL93" s="19" t="s">
        <v>121</v>
      </c>
      <c r="BM93" s="186" t="s">
        <v>508</v>
      </c>
    </row>
    <row r="94" spans="1:65" s="2" customFormat="1" ht="24.2" customHeight="1">
      <c r="A94" s="36"/>
      <c r="B94" s="37"/>
      <c r="C94" s="175" t="s">
        <v>200</v>
      </c>
      <c r="D94" s="175" t="s">
        <v>116</v>
      </c>
      <c r="E94" s="176" t="s">
        <v>509</v>
      </c>
      <c r="F94" s="177" t="s">
        <v>510</v>
      </c>
      <c r="G94" s="178" t="s">
        <v>474</v>
      </c>
      <c r="H94" s="179">
        <v>1</v>
      </c>
      <c r="I94" s="180"/>
      <c r="J94" s="181">
        <f t="shared" si="0"/>
        <v>0</v>
      </c>
      <c r="K94" s="177" t="s">
        <v>19</v>
      </c>
      <c r="L94" s="41"/>
      <c r="M94" s="182" t="s">
        <v>19</v>
      </c>
      <c r="N94" s="183" t="s">
        <v>41</v>
      </c>
      <c r="O94" s="66"/>
      <c r="P94" s="184">
        <f t="shared" si="1"/>
        <v>0</v>
      </c>
      <c r="Q94" s="184">
        <v>0</v>
      </c>
      <c r="R94" s="184">
        <f t="shared" si="2"/>
        <v>0</v>
      </c>
      <c r="S94" s="184">
        <v>0</v>
      </c>
      <c r="T94" s="185">
        <f t="shared" si="3"/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121</v>
      </c>
      <c r="AT94" s="186" t="s">
        <v>116</v>
      </c>
      <c r="AU94" s="186" t="s">
        <v>78</v>
      </c>
      <c r="AY94" s="19" t="s">
        <v>114</v>
      </c>
      <c r="BE94" s="187">
        <f t="shared" si="4"/>
        <v>0</v>
      </c>
      <c r="BF94" s="187">
        <f t="shared" si="5"/>
        <v>0</v>
      </c>
      <c r="BG94" s="187">
        <f t="shared" si="6"/>
        <v>0</v>
      </c>
      <c r="BH94" s="187">
        <f t="shared" si="7"/>
        <v>0</v>
      </c>
      <c r="BI94" s="187">
        <f t="shared" si="8"/>
        <v>0</v>
      </c>
      <c r="BJ94" s="19" t="s">
        <v>78</v>
      </c>
      <c r="BK94" s="187">
        <f t="shared" si="9"/>
        <v>0</v>
      </c>
      <c r="BL94" s="19" t="s">
        <v>121</v>
      </c>
      <c r="BM94" s="186" t="s">
        <v>511</v>
      </c>
    </row>
    <row r="95" spans="1:65" s="2" customFormat="1" ht="16.5" customHeight="1">
      <c r="A95" s="36"/>
      <c r="B95" s="37"/>
      <c r="C95" s="175" t="s">
        <v>206</v>
      </c>
      <c r="D95" s="175" t="s">
        <v>116</v>
      </c>
      <c r="E95" s="176" t="s">
        <v>512</v>
      </c>
      <c r="F95" s="177" t="s">
        <v>513</v>
      </c>
      <c r="G95" s="178" t="s">
        <v>474</v>
      </c>
      <c r="H95" s="179">
        <v>1</v>
      </c>
      <c r="I95" s="180"/>
      <c r="J95" s="181">
        <f t="shared" si="0"/>
        <v>0</v>
      </c>
      <c r="K95" s="177" t="s">
        <v>19</v>
      </c>
      <c r="L95" s="41"/>
      <c r="M95" s="182" t="s">
        <v>19</v>
      </c>
      <c r="N95" s="183" t="s">
        <v>41</v>
      </c>
      <c r="O95" s="66"/>
      <c r="P95" s="184">
        <f t="shared" si="1"/>
        <v>0</v>
      </c>
      <c r="Q95" s="184">
        <v>0</v>
      </c>
      <c r="R95" s="184">
        <f t="shared" si="2"/>
        <v>0</v>
      </c>
      <c r="S95" s="184">
        <v>0</v>
      </c>
      <c r="T95" s="185">
        <f t="shared" si="3"/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86" t="s">
        <v>514</v>
      </c>
      <c r="AT95" s="186" t="s">
        <v>116</v>
      </c>
      <c r="AU95" s="186" t="s">
        <v>78</v>
      </c>
      <c r="AY95" s="19" t="s">
        <v>114</v>
      </c>
      <c r="BE95" s="187">
        <f t="shared" si="4"/>
        <v>0</v>
      </c>
      <c r="BF95" s="187">
        <f t="shared" si="5"/>
        <v>0</v>
      </c>
      <c r="BG95" s="187">
        <f t="shared" si="6"/>
        <v>0</v>
      </c>
      <c r="BH95" s="187">
        <f t="shared" si="7"/>
        <v>0</v>
      </c>
      <c r="BI95" s="187">
        <f t="shared" si="8"/>
        <v>0</v>
      </c>
      <c r="BJ95" s="19" t="s">
        <v>78</v>
      </c>
      <c r="BK95" s="187">
        <f t="shared" si="9"/>
        <v>0</v>
      </c>
      <c r="BL95" s="19" t="s">
        <v>514</v>
      </c>
      <c r="BM95" s="186" t="s">
        <v>515</v>
      </c>
    </row>
    <row r="96" spans="1:65" s="2" customFormat="1" ht="16.5" customHeight="1">
      <c r="A96" s="36"/>
      <c r="B96" s="37"/>
      <c r="C96" s="175" t="s">
        <v>8</v>
      </c>
      <c r="D96" s="175" t="s">
        <v>116</v>
      </c>
      <c r="E96" s="176" t="s">
        <v>516</v>
      </c>
      <c r="F96" s="177" t="s">
        <v>517</v>
      </c>
      <c r="G96" s="178" t="s">
        <v>474</v>
      </c>
      <c r="H96" s="179">
        <v>1</v>
      </c>
      <c r="I96" s="180"/>
      <c r="J96" s="181">
        <f t="shared" si="0"/>
        <v>0</v>
      </c>
      <c r="K96" s="177" t="s">
        <v>19</v>
      </c>
      <c r="L96" s="41"/>
      <c r="M96" s="182" t="s">
        <v>19</v>
      </c>
      <c r="N96" s="183" t="s">
        <v>41</v>
      </c>
      <c r="O96" s="66"/>
      <c r="P96" s="184">
        <f t="shared" si="1"/>
        <v>0</v>
      </c>
      <c r="Q96" s="184">
        <v>0</v>
      </c>
      <c r="R96" s="184">
        <f t="shared" si="2"/>
        <v>0</v>
      </c>
      <c r="S96" s="184">
        <v>0</v>
      </c>
      <c r="T96" s="185">
        <f t="shared" si="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121</v>
      </c>
      <c r="AT96" s="186" t="s">
        <v>116</v>
      </c>
      <c r="AU96" s="186" t="s">
        <v>78</v>
      </c>
      <c r="AY96" s="19" t="s">
        <v>114</v>
      </c>
      <c r="BE96" s="187">
        <f t="shared" si="4"/>
        <v>0</v>
      </c>
      <c r="BF96" s="187">
        <f t="shared" si="5"/>
        <v>0</v>
      </c>
      <c r="BG96" s="187">
        <f t="shared" si="6"/>
        <v>0</v>
      </c>
      <c r="BH96" s="187">
        <f t="shared" si="7"/>
        <v>0</v>
      </c>
      <c r="BI96" s="187">
        <f t="shared" si="8"/>
        <v>0</v>
      </c>
      <c r="BJ96" s="19" t="s">
        <v>78</v>
      </c>
      <c r="BK96" s="187">
        <f t="shared" si="9"/>
        <v>0</v>
      </c>
      <c r="BL96" s="19" t="s">
        <v>121</v>
      </c>
      <c r="BM96" s="186" t="s">
        <v>518</v>
      </c>
    </row>
    <row r="97" spans="1:65" s="2" customFormat="1" ht="16.5" customHeight="1">
      <c r="A97" s="36"/>
      <c r="B97" s="37"/>
      <c r="C97" s="175" t="s">
        <v>218</v>
      </c>
      <c r="D97" s="175" t="s">
        <v>116</v>
      </c>
      <c r="E97" s="176" t="s">
        <v>519</v>
      </c>
      <c r="F97" s="177" t="s">
        <v>520</v>
      </c>
      <c r="G97" s="178" t="s">
        <v>474</v>
      </c>
      <c r="H97" s="179">
        <v>1</v>
      </c>
      <c r="I97" s="180"/>
      <c r="J97" s="181">
        <f t="shared" si="0"/>
        <v>0</v>
      </c>
      <c r="K97" s="177" t="s">
        <v>19</v>
      </c>
      <c r="L97" s="41"/>
      <c r="M97" s="182" t="s">
        <v>19</v>
      </c>
      <c r="N97" s="183" t="s">
        <v>41</v>
      </c>
      <c r="O97" s="66"/>
      <c r="P97" s="184">
        <f t="shared" si="1"/>
        <v>0</v>
      </c>
      <c r="Q97" s="184">
        <v>0</v>
      </c>
      <c r="R97" s="184">
        <f t="shared" si="2"/>
        <v>0</v>
      </c>
      <c r="S97" s="184">
        <v>0</v>
      </c>
      <c r="T97" s="185">
        <f t="shared" si="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86" t="s">
        <v>121</v>
      </c>
      <c r="AT97" s="186" t="s">
        <v>116</v>
      </c>
      <c r="AU97" s="186" t="s">
        <v>78</v>
      </c>
      <c r="AY97" s="19" t="s">
        <v>114</v>
      </c>
      <c r="BE97" s="187">
        <f t="shared" si="4"/>
        <v>0</v>
      </c>
      <c r="BF97" s="187">
        <f t="shared" si="5"/>
        <v>0</v>
      </c>
      <c r="BG97" s="187">
        <f t="shared" si="6"/>
        <v>0</v>
      </c>
      <c r="BH97" s="187">
        <f t="shared" si="7"/>
        <v>0</v>
      </c>
      <c r="BI97" s="187">
        <f t="shared" si="8"/>
        <v>0</v>
      </c>
      <c r="BJ97" s="19" t="s">
        <v>78</v>
      </c>
      <c r="BK97" s="187">
        <f t="shared" si="9"/>
        <v>0</v>
      </c>
      <c r="BL97" s="19" t="s">
        <v>121</v>
      </c>
      <c r="BM97" s="186" t="s">
        <v>521</v>
      </c>
    </row>
    <row r="98" spans="1:65" s="2" customFormat="1" ht="24.2" customHeight="1">
      <c r="A98" s="36"/>
      <c r="B98" s="37"/>
      <c r="C98" s="175" t="s">
        <v>224</v>
      </c>
      <c r="D98" s="175" t="s">
        <v>116</v>
      </c>
      <c r="E98" s="176" t="s">
        <v>522</v>
      </c>
      <c r="F98" s="177" t="s">
        <v>523</v>
      </c>
      <c r="G98" s="178" t="s">
        <v>474</v>
      </c>
      <c r="H98" s="179">
        <v>1</v>
      </c>
      <c r="I98" s="180"/>
      <c r="J98" s="181">
        <f t="shared" si="0"/>
        <v>0</v>
      </c>
      <c r="K98" s="177" t="s">
        <v>19</v>
      </c>
      <c r="L98" s="41"/>
      <c r="M98" s="182" t="s">
        <v>19</v>
      </c>
      <c r="N98" s="183" t="s">
        <v>41</v>
      </c>
      <c r="O98" s="66"/>
      <c r="P98" s="184">
        <f t="shared" si="1"/>
        <v>0</v>
      </c>
      <c r="Q98" s="184">
        <v>0</v>
      </c>
      <c r="R98" s="184">
        <f t="shared" si="2"/>
        <v>0</v>
      </c>
      <c r="S98" s="184">
        <v>0</v>
      </c>
      <c r="T98" s="185">
        <f t="shared" si="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121</v>
      </c>
      <c r="AT98" s="186" t="s">
        <v>116</v>
      </c>
      <c r="AU98" s="186" t="s">
        <v>78</v>
      </c>
      <c r="AY98" s="19" t="s">
        <v>114</v>
      </c>
      <c r="BE98" s="187">
        <f t="shared" si="4"/>
        <v>0</v>
      </c>
      <c r="BF98" s="187">
        <f t="shared" si="5"/>
        <v>0</v>
      </c>
      <c r="BG98" s="187">
        <f t="shared" si="6"/>
        <v>0</v>
      </c>
      <c r="BH98" s="187">
        <f t="shared" si="7"/>
        <v>0</v>
      </c>
      <c r="BI98" s="187">
        <f t="shared" si="8"/>
        <v>0</v>
      </c>
      <c r="BJ98" s="19" t="s">
        <v>78</v>
      </c>
      <c r="BK98" s="187">
        <f t="shared" si="9"/>
        <v>0</v>
      </c>
      <c r="BL98" s="19" t="s">
        <v>121</v>
      </c>
      <c r="BM98" s="186" t="s">
        <v>524</v>
      </c>
    </row>
    <row r="99" spans="1:65" s="2" customFormat="1" ht="33" customHeight="1">
      <c r="A99" s="36"/>
      <c r="B99" s="37"/>
      <c r="C99" s="175" t="s">
        <v>229</v>
      </c>
      <c r="D99" s="175" t="s">
        <v>116</v>
      </c>
      <c r="E99" s="176" t="s">
        <v>525</v>
      </c>
      <c r="F99" s="177" t="s">
        <v>526</v>
      </c>
      <c r="G99" s="178" t="s">
        <v>474</v>
      </c>
      <c r="H99" s="179">
        <v>1</v>
      </c>
      <c r="I99" s="180"/>
      <c r="J99" s="181">
        <f t="shared" si="0"/>
        <v>0</v>
      </c>
      <c r="K99" s="177" t="s">
        <v>19</v>
      </c>
      <c r="L99" s="41"/>
      <c r="M99" s="251" t="s">
        <v>19</v>
      </c>
      <c r="N99" s="252" t="s">
        <v>41</v>
      </c>
      <c r="O99" s="249"/>
      <c r="P99" s="253">
        <f t="shared" si="1"/>
        <v>0</v>
      </c>
      <c r="Q99" s="253">
        <v>0</v>
      </c>
      <c r="R99" s="253">
        <f t="shared" si="2"/>
        <v>0</v>
      </c>
      <c r="S99" s="253">
        <v>0</v>
      </c>
      <c r="T99" s="254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86" t="s">
        <v>121</v>
      </c>
      <c r="AT99" s="186" t="s">
        <v>116</v>
      </c>
      <c r="AU99" s="186" t="s">
        <v>78</v>
      </c>
      <c r="AY99" s="19" t="s">
        <v>114</v>
      </c>
      <c r="BE99" s="187">
        <f t="shared" si="4"/>
        <v>0</v>
      </c>
      <c r="BF99" s="187">
        <f t="shared" si="5"/>
        <v>0</v>
      </c>
      <c r="BG99" s="187">
        <f t="shared" si="6"/>
        <v>0</v>
      </c>
      <c r="BH99" s="187">
        <f t="shared" si="7"/>
        <v>0</v>
      </c>
      <c r="BI99" s="187">
        <f t="shared" si="8"/>
        <v>0</v>
      </c>
      <c r="BJ99" s="19" t="s">
        <v>78</v>
      </c>
      <c r="BK99" s="187">
        <f t="shared" si="9"/>
        <v>0</v>
      </c>
      <c r="BL99" s="19" t="s">
        <v>121</v>
      </c>
      <c r="BM99" s="186" t="s">
        <v>527</v>
      </c>
    </row>
    <row r="100" spans="1:65" s="2" customFormat="1" ht="6.95" customHeight="1">
      <c r="A100" s="36"/>
      <c r="B100" s="49"/>
      <c r="C100" s="50"/>
      <c r="D100" s="50"/>
      <c r="E100" s="50"/>
      <c r="F100" s="50"/>
      <c r="G100" s="50"/>
      <c r="H100" s="50"/>
      <c r="I100" s="50"/>
      <c r="J100" s="50"/>
      <c r="K100" s="50"/>
      <c r="L100" s="41"/>
      <c r="M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</sheetData>
  <sheetProtection algorithmName="SHA-512" hashValue="6lPw5E/Hxc1z7XieJ6A4XqQz9NeMhzZx87UPPagkC9zED2aQsu8FmV8uuD+1DAnXza5nSD+37nVCfS0ICzZUzw==" saltValue="j4ySU+18qKtkxENCtMso8btJkLreS5mTlcLks0yMp70VAiPFou3+Uc7pwfpnyzUTfH3A+wuSJX+qaipMmZqEwg==" spinCount="100000" sheet="1" objects="1" scenarios="1" formatColumns="0" formatRows="0" autoFilter="0"/>
  <autoFilter ref="C79:K99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55" customWidth="1"/>
    <col min="2" max="2" width="1.6640625" style="255" customWidth="1"/>
    <col min="3" max="4" width="5" style="255" customWidth="1"/>
    <col min="5" max="5" width="11.6640625" style="255" customWidth="1"/>
    <col min="6" max="6" width="9.1640625" style="255" customWidth="1"/>
    <col min="7" max="7" width="5" style="255" customWidth="1"/>
    <col min="8" max="8" width="77.83203125" style="255" customWidth="1"/>
    <col min="9" max="10" width="20" style="255" customWidth="1"/>
    <col min="11" max="11" width="1.6640625" style="255" customWidth="1"/>
  </cols>
  <sheetData>
    <row r="1" spans="2:11" s="1" customFormat="1" ht="37.5" customHeight="1"/>
    <row r="2" spans="2:11" s="1" customFormat="1" ht="7.5" customHeight="1">
      <c r="B2" s="256"/>
      <c r="C2" s="257"/>
      <c r="D2" s="257"/>
      <c r="E2" s="257"/>
      <c r="F2" s="257"/>
      <c r="G2" s="257"/>
      <c r="H2" s="257"/>
      <c r="I2" s="257"/>
      <c r="J2" s="257"/>
      <c r="K2" s="258"/>
    </row>
    <row r="3" spans="2:11" s="17" customFormat="1" ht="45" customHeight="1">
      <c r="B3" s="259"/>
      <c r="C3" s="387" t="s">
        <v>528</v>
      </c>
      <c r="D3" s="387"/>
      <c r="E3" s="387"/>
      <c r="F3" s="387"/>
      <c r="G3" s="387"/>
      <c r="H3" s="387"/>
      <c r="I3" s="387"/>
      <c r="J3" s="387"/>
      <c r="K3" s="260"/>
    </row>
    <row r="4" spans="2:11" s="1" customFormat="1" ht="25.5" customHeight="1">
      <c r="B4" s="261"/>
      <c r="C4" s="392" t="s">
        <v>529</v>
      </c>
      <c r="D4" s="392"/>
      <c r="E4" s="392"/>
      <c r="F4" s="392"/>
      <c r="G4" s="392"/>
      <c r="H4" s="392"/>
      <c r="I4" s="392"/>
      <c r="J4" s="392"/>
      <c r="K4" s="262"/>
    </row>
    <row r="5" spans="2:11" s="1" customFormat="1" ht="5.25" customHeight="1">
      <c r="B5" s="261"/>
      <c r="C5" s="263"/>
      <c r="D5" s="263"/>
      <c r="E5" s="263"/>
      <c r="F5" s="263"/>
      <c r="G5" s="263"/>
      <c r="H5" s="263"/>
      <c r="I5" s="263"/>
      <c r="J5" s="263"/>
      <c r="K5" s="262"/>
    </row>
    <row r="6" spans="2:11" s="1" customFormat="1" ht="15" customHeight="1">
      <c r="B6" s="261"/>
      <c r="C6" s="391" t="s">
        <v>530</v>
      </c>
      <c r="D6" s="391"/>
      <c r="E6" s="391"/>
      <c r="F6" s="391"/>
      <c r="G6" s="391"/>
      <c r="H6" s="391"/>
      <c r="I6" s="391"/>
      <c r="J6" s="391"/>
      <c r="K6" s="262"/>
    </row>
    <row r="7" spans="2:11" s="1" customFormat="1" ht="15" customHeight="1">
      <c r="B7" s="265"/>
      <c r="C7" s="391" t="s">
        <v>531</v>
      </c>
      <c r="D7" s="391"/>
      <c r="E7" s="391"/>
      <c r="F7" s="391"/>
      <c r="G7" s="391"/>
      <c r="H7" s="391"/>
      <c r="I7" s="391"/>
      <c r="J7" s="391"/>
      <c r="K7" s="262"/>
    </row>
    <row r="8" spans="2:11" s="1" customFormat="1" ht="12.75" customHeight="1">
      <c r="B8" s="265"/>
      <c r="C8" s="264"/>
      <c r="D8" s="264"/>
      <c r="E8" s="264"/>
      <c r="F8" s="264"/>
      <c r="G8" s="264"/>
      <c r="H8" s="264"/>
      <c r="I8" s="264"/>
      <c r="J8" s="264"/>
      <c r="K8" s="262"/>
    </row>
    <row r="9" spans="2:11" s="1" customFormat="1" ht="15" customHeight="1">
      <c r="B9" s="265"/>
      <c r="C9" s="391" t="s">
        <v>532</v>
      </c>
      <c r="D9" s="391"/>
      <c r="E9" s="391"/>
      <c r="F9" s="391"/>
      <c r="G9" s="391"/>
      <c r="H9" s="391"/>
      <c r="I9" s="391"/>
      <c r="J9" s="391"/>
      <c r="K9" s="262"/>
    </row>
    <row r="10" spans="2:11" s="1" customFormat="1" ht="15" customHeight="1">
      <c r="B10" s="265"/>
      <c r="C10" s="264"/>
      <c r="D10" s="391" t="s">
        <v>533</v>
      </c>
      <c r="E10" s="391"/>
      <c r="F10" s="391"/>
      <c r="G10" s="391"/>
      <c r="H10" s="391"/>
      <c r="I10" s="391"/>
      <c r="J10" s="391"/>
      <c r="K10" s="262"/>
    </row>
    <row r="11" spans="2:11" s="1" customFormat="1" ht="15" customHeight="1">
      <c r="B11" s="265"/>
      <c r="C11" s="266"/>
      <c r="D11" s="391" t="s">
        <v>534</v>
      </c>
      <c r="E11" s="391"/>
      <c r="F11" s="391"/>
      <c r="G11" s="391"/>
      <c r="H11" s="391"/>
      <c r="I11" s="391"/>
      <c r="J11" s="391"/>
      <c r="K11" s="262"/>
    </row>
    <row r="12" spans="2:11" s="1" customFormat="1" ht="15" customHeight="1">
      <c r="B12" s="265"/>
      <c r="C12" s="266"/>
      <c r="D12" s="264"/>
      <c r="E12" s="264"/>
      <c r="F12" s="264"/>
      <c r="G12" s="264"/>
      <c r="H12" s="264"/>
      <c r="I12" s="264"/>
      <c r="J12" s="264"/>
      <c r="K12" s="262"/>
    </row>
    <row r="13" spans="2:11" s="1" customFormat="1" ht="15" customHeight="1">
      <c r="B13" s="265"/>
      <c r="C13" s="266"/>
      <c r="D13" s="267" t="s">
        <v>535</v>
      </c>
      <c r="E13" s="264"/>
      <c r="F13" s="264"/>
      <c r="G13" s="264"/>
      <c r="H13" s="264"/>
      <c r="I13" s="264"/>
      <c r="J13" s="264"/>
      <c r="K13" s="262"/>
    </row>
    <row r="14" spans="2:11" s="1" customFormat="1" ht="12.75" customHeight="1">
      <c r="B14" s="265"/>
      <c r="C14" s="266"/>
      <c r="D14" s="266"/>
      <c r="E14" s="266"/>
      <c r="F14" s="266"/>
      <c r="G14" s="266"/>
      <c r="H14" s="266"/>
      <c r="I14" s="266"/>
      <c r="J14" s="266"/>
      <c r="K14" s="262"/>
    </row>
    <row r="15" spans="2:11" s="1" customFormat="1" ht="15" customHeight="1">
      <c r="B15" s="265"/>
      <c r="C15" s="266"/>
      <c r="D15" s="391" t="s">
        <v>536</v>
      </c>
      <c r="E15" s="391"/>
      <c r="F15" s="391"/>
      <c r="G15" s="391"/>
      <c r="H15" s="391"/>
      <c r="I15" s="391"/>
      <c r="J15" s="391"/>
      <c r="K15" s="262"/>
    </row>
    <row r="16" spans="2:11" s="1" customFormat="1" ht="15" customHeight="1">
      <c r="B16" s="265"/>
      <c r="C16" s="266"/>
      <c r="D16" s="391" t="s">
        <v>537</v>
      </c>
      <c r="E16" s="391"/>
      <c r="F16" s="391"/>
      <c r="G16" s="391"/>
      <c r="H16" s="391"/>
      <c r="I16" s="391"/>
      <c r="J16" s="391"/>
      <c r="K16" s="262"/>
    </row>
    <row r="17" spans="2:11" s="1" customFormat="1" ht="15" customHeight="1">
      <c r="B17" s="265"/>
      <c r="C17" s="266"/>
      <c r="D17" s="391" t="s">
        <v>538</v>
      </c>
      <c r="E17" s="391"/>
      <c r="F17" s="391"/>
      <c r="G17" s="391"/>
      <c r="H17" s="391"/>
      <c r="I17" s="391"/>
      <c r="J17" s="391"/>
      <c r="K17" s="262"/>
    </row>
    <row r="18" spans="2:11" s="1" customFormat="1" ht="15" customHeight="1">
      <c r="B18" s="265"/>
      <c r="C18" s="266"/>
      <c r="D18" s="266"/>
      <c r="E18" s="268" t="s">
        <v>77</v>
      </c>
      <c r="F18" s="391" t="s">
        <v>539</v>
      </c>
      <c r="G18" s="391"/>
      <c r="H18" s="391"/>
      <c r="I18" s="391"/>
      <c r="J18" s="391"/>
      <c r="K18" s="262"/>
    </row>
    <row r="19" spans="2:11" s="1" customFormat="1" ht="15" customHeight="1">
      <c r="B19" s="265"/>
      <c r="C19" s="266"/>
      <c r="D19" s="266"/>
      <c r="E19" s="268" t="s">
        <v>540</v>
      </c>
      <c r="F19" s="391" t="s">
        <v>541</v>
      </c>
      <c r="G19" s="391"/>
      <c r="H19" s="391"/>
      <c r="I19" s="391"/>
      <c r="J19" s="391"/>
      <c r="K19" s="262"/>
    </row>
    <row r="20" spans="2:11" s="1" customFormat="1" ht="15" customHeight="1">
      <c r="B20" s="265"/>
      <c r="C20" s="266"/>
      <c r="D20" s="266"/>
      <c r="E20" s="268" t="s">
        <v>542</v>
      </c>
      <c r="F20" s="391" t="s">
        <v>543</v>
      </c>
      <c r="G20" s="391"/>
      <c r="H20" s="391"/>
      <c r="I20" s="391"/>
      <c r="J20" s="391"/>
      <c r="K20" s="262"/>
    </row>
    <row r="21" spans="2:11" s="1" customFormat="1" ht="15" customHeight="1">
      <c r="B21" s="265"/>
      <c r="C21" s="266"/>
      <c r="D21" s="266"/>
      <c r="E21" s="268" t="s">
        <v>544</v>
      </c>
      <c r="F21" s="391" t="s">
        <v>545</v>
      </c>
      <c r="G21" s="391"/>
      <c r="H21" s="391"/>
      <c r="I21" s="391"/>
      <c r="J21" s="391"/>
      <c r="K21" s="262"/>
    </row>
    <row r="22" spans="2:11" s="1" customFormat="1" ht="15" customHeight="1">
      <c r="B22" s="265"/>
      <c r="C22" s="266"/>
      <c r="D22" s="266"/>
      <c r="E22" s="268" t="s">
        <v>546</v>
      </c>
      <c r="F22" s="391" t="s">
        <v>547</v>
      </c>
      <c r="G22" s="391"/>
      <c r="H22" s="391"/>
      <c r="I22" s="391"/>
      <c r="J22" s="391"/>
      <c r="K22" s="262"/>
    </row>
    <row r="23" spans="2:11" s="1" customFormat="1" ht="15" customHeight="1">
      <c r="B23" s="265"/>
      <c r="C23" s="266"/>
      <c r="D23" s="266"/>
      <c r="E23" s="268" t="s">
        <v>548</v>
      </c>
      <c r="F23" s="391" t="s">
        <v>549</v>
      </c>
      <c r="G23" s="391"/>
      <c r="H23" s="391"/>
      <c r="I23" s="391"/>
      <c r="J23" s="391"/>
      <c r="K23" s="262"/>
    </row>
    <row r="24" spans="2:11" s="1" customFormat="1" ht="12.75" customHeight="1">
      <c r="B24" s="265"/>
      <c r="C24" s="266"/>
      <c r="D24" s="266"/>
      <c r="E24" s="266"/>
      <c r="F24" s="266"/>
      <c r="G24" s="266"/>
      <c r="H24" s="266"/>
      <c r="I24" s="266"/>
      <c r="J24" s="266"/>
      <c r="K24" s="262"/>
    </row>
    <row r="25" spans="2:11" s="1" customFormat="1" ht="15" customHeight="1">
      <c r="B25" s="265"/>
      <c r="C25" s="391" t="s">
        <v>550</v>
      </c>
      <c r="D25" s="391"/>
      <c r="E25" s="391"/>
      <c r="F25" s="391"/>
      <c r="G25" s="391"/>
      <c r="H25" s="391"/>
      <c r="I25" s="391"/>
      <c r="J25" s="391"/>
      <c r="K25" s="262"/>
    </row>
    <row r="26" spans="2:11" s="1" customFormat="1" ht="15" customHeight="1">
      <c r="B26" s="265"/>
      <c r="C26" s="391" t="s">
        <v>551</v>
      </c>
      <c r="D26" s="391"/>
      <c r="E26" s="391"/>
      <c r="F26" s="391"/>
      <c r="G26" s="391"/>
      <c r="H26" s="391"/>
      <c r="I26" s="391"/>
      <c r="J26" s="391"/>
      <c r="K26" s="262"/>
    </row>
    <row r="27" spans="2:11" s="1" customFormat="1" ht="15" customHeight="1">
      <c r="B27" s="265"/>
      <c r="C27" s="264"/>
      <c r="D27" s="391" t="s">
        <v>552</v>
      </c>
      <c r="E27" s="391"/>
      <c r="F27" s="391"/>
      <c r="G27" s="391"/>
      <c r="H27" s="391"/>
      <c r="I27" s="391"/>
      <c r="J27" s="391"/>
      <c r="K27" s="262"/>
    </row>
    <row r="28" spans="2:11" s="1" customFormat="1" ht="15" customHeight="1">
      <c r="B28" s="265"/>
      <c r="C28" s="266"/>
      <c r="D28" s="391" t="s">
        <v>553</v>
      </c>
      <c r="E28" s="391"/>
      <c r="F28" s="391"/>
      <c r="G28" s="391"/>
      <c r="H28" s="391"/>
      <c r="I28" s="391"/>
      <c r="J28" s="391"/>
      <c r="K28" s="262"/>
    </row>
    <row r="29" spans="2:11" s="1" customFormat="1" ht="12.75" customHeight="1">
      <c r="B29" s="265"/>
      <c r="C29" s="266"/>
      <c r="D29" s="266"/>
      <c r="E29" s="266"/>
      <c r="F29" s="266"/>
      <c r="G29" s="266"/>
      <c r="H29" s="266"/>
      <c r="I29" s="266"/>
      <c r="J29" s="266"/>
      <c r="K29" s="262"/>
    </row>
    <row r="30" spans="2:11" s="1" customFormat="1" ht="15" customHeight="1">
      <c r="B30" s="265"/>
      <c r="C30" s="266"/>
      <c r="D30" s="391" t="s">
        <v>554</v>
      </c>
      <c r="E30" s="391"/>
      <c r="F30" s="391"/>
      <c r="G30" s="391"/>
      <c r="H30" s="391"/>
      <c r="I30" s="391"/>
      <c r="J30" s="391"/>
      <c r="K30" s="262"/>
    </row>
    <row r="31" spans="2:11" s="1" customFormat="1" ht="15" customHeight="1">
      <c r="B31" s="265"/>
      <c r="C31" s="266"/>
      <c r="D31" s="391" t="s">
        <v>555</v>
      </c>
      <c r="E31" s="391"/>
      <c r="F31" s="391"/>
      <c r="G31" s="391"/>
      <c r="H31" s="391"/>
      <c r="I31" s="391"/>
      <c r="J31" s="391"/>
      <c r="K31" s="262"/>
    </row>
    <row r="32" spans="2:11" s="1" customFormat="1" ht="12.75" customHeight="1">
      <c r="B32" s="265"/>
      <c r="C32" s="266"/>
      <c r="D32" s="266"/>
      <c r="E32" s="266"/>
      <c r="F32" s="266"/>
      <c r="G32" s="266"/>
      <c r="H32" s="266"/>
      <c r="I32" s="266"/>
      <c r="J32" s="266"/>
      <c r="K32" s="262"/>
    </row>
    <row r="33" spans="2:11" s="1" customFormat="1" ht="15" customHeight="1">
      <c r="B33" s="265"/>
      <c r="C33" s="266"/>
      <c r="D33" s="391" t="s">
        <v>556</v>
      </c>
      <c r="E33" s="391"/>
      <c r="F33" s="391"/>
      <c r="G33" s="391"/>
      <c r="H33" s="391"/>
      <c r="I33" s="391"/>
      <c r="J33" s="391"/>
      <c r="K33" s="262"/>
    </row>
    <row r="34" spans="2:11" s="1" customFormat="1" ht="15" customHeight="1">
      <c r="B34" s="265"/>
      <c r="C34" s="266"/>
      <c r="D34" s="391" t="s">
        <v>557</v>
      </c>
      <c r="E34" s="391"/>
      <c r="F34" s="391"/>
      <c r="G34" s="391"/>
      <c r="H34" s="391"/>
      <c r="I34" s="391"/>
      <c r="J34" s="391"/>
      <c r="K34" s="262"/>
    </row>
    <row r="35" spans="2:11" s="1" customFormat="1" ht="15" customHeight="1">
      <c r="B35" s="265"/>
      <c r="C35" s="266"/>
      <c r="D35" s="391" t="s">
        <v>558</v>
      </c>
      <c r="E35" s="391"/>
      <c r="F35" s="391"/>
      <c r="G35" s="391"/>
      <c r="H35" s="391"/>
      <c r="I35" s="391"/>
      <c r="J35" s="391"/>
      <c r="K35" s="262"/>
    </row>
    <row r="36" spans="2:11" s="1" customFormat="1" ht="15" customHeight="1">
      <c r="B36" s="265"/>
      <c r="C36" s="266"/>
      <c r="D36" s="264"/>
      <c r="E36" s="267" t="s">
        <v>100</v>
      </c>
      <c r="F36" s="264"/>
      <c r="G36" s="391" t="s">
        <v>559</v>
      </c>
      <c r="H36" s="391"/>
      <c r="I36" s="391"/>
      <c r="J36" s="391"/>
      <c r="K36" s="262"/>
    </row>
    <row r="37" spans="2:11" s="1" customFormat="1" ht="30.75" customHeight="1">
      <c r="B37" s="265"/>
      <c r="C37" s="266"/>
      <c r="D37" s="264"/>
      <c r="E37" s="267" t="s">
        <v>560</v>
      </c>
      <c r="F37" s="264"/>
      <c r="G37" s="391" t="s">
        <v>561</v>
      </c>
      <c r="H37" s="391"/>
      <c r="I37" s="391"/>
      <c r="J37" s="391"/>
      <c r="K37" s="262"/>
    </row>
    <row r="38" spans="2:11" s="1" customFormat="1" ht="15" customHeight="1">
      <c r="B38" s="265"/>
      <c r="C38" s="266"/>
      <c r="D38" s="264"/>
      <c r="E38" s="267" t="s">
        <v>51</v>
      </c>
      <c r="F38" s="264"/>
      <c r="G38" s="391" t="s">
        <v>562</v>
      </c>
      <c r="H38" s="391"/>
      <c r="I38" s="391"/>
      <c r="J38" s="391"/>
      <c r="K38" s="262"/>
    </row>
    <row r="39" spans="2:11" s="1" customFormat="1" ht="15" customHeight="1">
      <c r="B39" s="265"/>
      <c r="C39" s="266"/>
      <c r="D39" s="264"/>
      <c r="E39" s="267" t="s">
        <v>52</v>
      </c>
      <c r="F39" s="264"/>
      <c r="G39" s="391" t="s">
        <v>563</v>
      </c>
      <c r="H39" s="391"/>
      <c r="I39" s="391"/>
      <c r="J39" s="391"/>
      <c r="K39" s="262"/>
    </row>
    <row r="40" spans="2:11" s="1" customFormat="1" ht="15" customHeight="1">
      <c r="B40" s="265"/>
      <c r="C40" s="266"/>
      <c r="D40" s="264"/>
      <c r="E40" s="267" t="s">
        <v>101</v>
      </c>
      <c r="F40" s="264"/>
      <c r="G40" s="391" t="s">
        <v>564</v>
      </c>
      <c r="H40" s="391"/>
      <c r="I40" s="391"/>
      <c r="J40" s="391"/>
      <c r="K40" s="262"/>
    </row>
    <row r="41" spans="2:11" s="1" customFormat="1" ht="15" customHeight="1">
      <c r="B41" s="265"/>
      <c r="C41" s="266"/>
      <c r="D41" s="264"/>
      <c r="E41" s="267" t="s">
        <v>102</v>
      </c>
      <c r="F41" s="264"/>
      <c r="G41" s="391" t="s">
        <v>565</v>
      </c>
      <c r="H41" s="391"/>
      <c r="I41" s="391"/>
      <c r="J41" s="391"/>
      <c r="K41" s="262"/>
    </row>
    <row r="42" spans="2:11" s="1" customFormat="1" ht="15" customHeight="1">
      <c r="B42" s="265"/>
      <c r="C42" s="266"/>
      <c r="D42" s="264"/>
      <c r="E42" s="267" t="s">
        <v>566</v>
      </c>
      <c r="F42" s="264"/>
      <c r="G42" s="391" t="s">
        <v>567</v>
      </c>
      <c r="H42" s="391"/>
      <c r="I42" s="391"/>
      <c r="J42" s="391"/>
      <c r="K42" s="262"/>
    </row>
    <row r="43" spans="2:11" s="1" customFormat="1" ht="15" customHeight="1">
      <c r="B43" s="265"/>
      <c r="C43" s="266"/>
      <c r="D43" s="264"/>
      <c r="E43" s="267"/>
      <c r="F43" s="264"/>
      <c r="G43" s="391" t="s">
        <v>568</v>
      </c>
      <c r="H43" s="391"/>
      <c r="I43" s="391"/>
      <c r="J43" s="391"/>
      <c r="K43" s="262"/>
    </row>
    <row r="44" spans="2:11" s="1" customFormat="1" ht="15" customHeight="1">
      <c r="B44" s="265"/>
      <c r="C44" s="266"/>
      <c r="D44" s="264"/>
      <c r="E44" s="267" t="s">
        <v>569</v>
      </c>
      <c r="F44" s="264"/>
      <c r="G44" s="391" t="s">
        <v>570</v>
      </c>
      <c r="H44" s="391"/>
      <c r="I44" s="391"/>
      <c r="J44" s="391"/>
      <c r="K44" s="262"/>
    </row>
    <row r="45" spans="2:11" s="1" customFormat="1" ht="15" customHeight="1">
      <c r="B45" s="265"/>
      <c r="C45" s="266"/>
      <c r="D45" s="264"/>
      <c r="E45" s="267" t="s">
        <v>104</v>
      </c>
      <c r="F45" s="264"/>
      <c r="G45" s="391" t="s">
        <v>571</v>
      </c>
      <c r="H45" s="391"/>
      <c r="I45" s="391"/>
      <c r="J45" s="391"/>
      <c r="K45" s="262"/>
    </row>
    <row r="46" spans="2:11" s="1" customFormat="1" ht="12.75" customHeight="1">
      <c r="B46" s="265"/>
      <c r="C46" s="266"/>
      <c r="D46" s="264"/>
      <c r="E46" s="264"/>
      <c r="F46" s="264"/>
      <c r="G46" s="264"/>
      <c r="H46" s="264"/>
      <c r="I46" s="264"/>
      <c r="J46" s="264"/>
      <c r="K46" s="262"/>
    </row>
    <row r="47" spans="2:11" s="1" customFormat="1" ht="15" customHeight="1">
      <c r="B47" s="265"/>
      <c r="C47" s="266"/>
      <c r="D47" s="391" t="s">
        <v>572</v>
      </c>
      <c r="E47" s="391"/>
      <c r="F47" s="391"/>
      <c r="G47" s="391"/>
      <c r="H47" s="391"/>
      <c r="I47" s="391"/>
      <c r="J47" s="391"/>
      <c r="K47" s="262"/>
    </row>
    <row r="48" spans="2:11" s="1" customFormat="1" ht="15" customHeight="1">
      <c r="B48" s="265"/>
      <c r="C48" s="266"/>
      <c r="D48" s="266"/>
      <c r="E48" s="391" t="s">
        <v>573</v>
      </c>
      <c r="F48" s="391"/>
      <c r="G48" s="391"/>
      <c r="H48" s="391"/>
      <c r="I48" s="391"/>
      <c r="J48" s="391"/>
      <c r="K48" s="262"/>
    </row>
    <row r="49" spans="2:11" s="1" customFormat="1" ht="15" customHeight="1">
      <c r="B49" s="265"/>
      <c r="C49" s="266"/>
      <c r="D49" s="266"/>
      <c r="E49" s="391" t="s">
        <v>574</v>
      </c>
      <c r="F49" s="391"/>
      <c r="G49" s="391"/>
      <c r="H49" s="391"/>
      <c r="I49" s="391"/>
      <c r="J49" s="391"/>
      <c r="K49" s="262"/>
    </row>
    <row r="50" spans="2:11" s="1" customFormat="1" ht="15" customHeight="1">
      <c r="B50" s="265"/>
      <c r="C50" s="266"/>
      <c r="D50" s="266"/>
      <c r="E50" s="391" t="s">
        <v>575</v>
      </c>
      <c r="F50" s="391"/>
      <c r="G50" s="391"/>
      <c r="H50" s="391"/>
      <c r="I50" s="391"/>
      <c r="J50" s="391"/>
      <c r="K50" s="262"/>
    </row>
    <row r="51" spans="2:11" s="1" customFormat="1" ht="15" customHeight="1">
      <c r="B51" s="265"/>
      <c r="C51" s="266"/>
      <c r="D51" s="391" t="s">
        <v>576</v>
      </c>
      <c r="E51" s="391"/>
      <c r="F51" s="391"/>
      <c r="G51" s="391"/>
      <c r="H51" s="391"/>
      <c r="I51" s="391"/>
      <c r="J51" s="391"/>
      <c r="K51" s="262"/>
    </row>
    <row r="52" spans="2:11" s="1" customFormat="1" ht="25.5" customHeight="1">
      <c r="B52" s="261"/>
      <c r="C52" s="392" t="s">
        <v>577</v>
      </c>
      <c r="D52" s="392"/>
      <c r="E52" s="392"/>
      <c r="F52" s="392"/>
      <c r="G52" s="392"/>
      <c r="H52" s="392"/>
      <c r="I52" s="392"/>
      <c r="J52" s="392"/>
      <c r="K52" s="262"/>
    </row>
    <row r="53" spans="2:11" s="1" customFormat="1" ht="5.25" customHeight="1">
      <c r="B53" s="261"/>
      <c r="C53" s="263"/>
      <c r="D53" s="263"/>
      <c r="E53" s="263"/>
      <c r="F53" s="263"/>
      <c r="G53" s="263"/>
      <c r="H53" s="263"/>
      <c r="I53" s="263"/>
      <c r="J53" s="263"/>
      <c r="K53" s="262"/>
    </row>
    <row r="54" spans="2:11" s="1" customFormat="1" ht="15" customHeight="1">
      <c r="B54" s="261"/>
      <c r="C54" s="391" t="s">
        <v>578</v>
      </c>
      <c r="D54" s="391"/>
      <c r="E54" s="391"/>
      <c r="F54" s="391"/>
      <c r="G54" s="391"/>
      <c r="H54" s="391"/>
      <c r="I54" s="391"/>
      <c r="J54" s="391"/>
      <c r="K54" s="262"/>
    </row>
    <row r="55" spans="2:11" s="1" customFormat="1" ht="15" customHeight="1">
      <c r="B55" s="261"/>
      <c r="C55" s="391" t="s">
        <v>579</v>
      </c>
      <c r="D55" s="391"/>
      <c r="E55" s="391"/>
      <c r="F55" s="391"/>
      <c r="G55" s="391"/>
      <c r="H55" s="391"/>
      <c r="I55" s="391"/>
      <c r="J55" s="391"/>
      <c r="K55" s="262"/>
    </row>
    <row r="56" spans="2:11" s="1" customFormat="1" ht="12.75" customHeight="1">
      <c r="B56" s="261"/>
      <c r="C56" s="264"/>
      <c r="D56" s="264"/>
      <c r="E56" s="264"/>
      <c r="F56" s="264"/>
      <c r="G56" s="264"/>
      <c r="H56" s="264"/>
      <c r="I56" s="264"/>
      <c r="J56" s="264"/>
      <c r="K56" s="262"/>
    </row>
    <row r="57" spans="2:11" s="1" customFormat="1" ht="15" customHeight="1">
      <c r="B57" s="261"/>
      <c r="C57" s="391" t="s">
        <v>580</v>
      </c>
      <c r="D57" s="391"/>
      <c r="E57" s="391"/>
      <c r="F57" s="391"/>
      <c r="G57" s="391"/>
      <c r="H57" s="391"/>
      <c r="I57" s="391"/>
      <c r="J57" s="391"/>
      <c r="K57" s="262"/>
    </row>
    <row r="58" spans="2:11" s="1" customFormat="1" ht="15" customHeight="1">
      <c r="B58" s="261"/>
      <c r="C58" s="266"/>
      <c r="D58" s="391" t="s">
        <v>581</v>
      </c>
      <c r="E58" s="391"/>
      <c r="F58" s="391"/>
      <c r="G58" s="391"/>
      <c r="H58" s="391"/>
      <c r="I58" s="391"/>
      <c r="J58" s="391"/>
      <c r="K58" s="262"/>
    </row>
    <row r="59" spans="2:11" s="1" customFormat="1" ht="15" customHeight="1">
      <c r="B59" s="261"/>
      <c r="C59" s="266"/>
      <c r="D59" s="391" t="s">
        <v>582</v>
      </c>
      <c r="E59" s="391"/>
      <c r="F59" s="391"/>
      <c r="G59" s="391"/>
      <c r="H59" s="391"/>
      <c r="I59" s="391"/>
      <c r="J59" s="391"/>
      <c r="K59" s="262"/>
    </row>
    <row r="60" spans="2:11" s="1" customFormat="1" ht="15" customHeight="1">
      <c r="B60" s="261"/>
      <c r="C60" s="266"/>
      <c r="D60" s="391" t="s">
        <v>583</v>
      </c>
      <c r="E60" s="391"/>
      <c r="F60" s="391"/>
      <c r="G60" s="391"/>
      <c r="H60" s="391"/>
      <c r="I60" s="391"/>
      <c r="J60" s="391"/>
      <c r="K60" s="262"/>
    </row>
    <row r="61" spans="2:11" s="1" customFormat="1" ht="15" customHeight="1">
      <c r="B61" s="261"/>
      <c r="C61" s="266"/>
      <c r="D61" s="391" t="s">
        <v>584</v>
      </c>
      <c r="E61" s="391"/>
      <c r="F61" s="391"/>
      <c r="G61" s="391"/>
      <c r="H61" s="391"/>
      <c r="I61" s="391"/>
      <c r="J61" s="391"/>
      <c r="K61" s="262"/>
    </row>
    <row r="62" spans="2:11" s="1" customFormat="1" ht="15" customHeight="1">
      <c r="B62" s="261"/>
      <c r="C62" s="266"/>
      <c r="D62" s="393" t="s">
        <v>585</v>
      </c>
      <c r="E62" s="393"/>
      <c r="F62" s="393"/>
      <c r="G62" s="393"/>
      <c r="H62" s="393"/>
      <c r="I62" s="393"/>
      <c r="J62" s="393"/>
      <c r="K62" s="262"/>
    </row>
    <row r="63" spans="2:11" s="1" customFormat="1" ht="15" customHeight="1">
      <c r="B63" s="261"/>
      <c r="C63" s="266"/>
      <c r="D63" s="391" t="s">
        <v>586</v>
      </c>
      <c r="E63" s="391"/>
      <c r="F63" s="391"/>
      <c r="G63" s="391"/>
      <c r="H63" s="391"/>
      <c r="I63" s="391"/>
      <c r="J63" s="391"/>
      <c r="K63" s="262"/>
    </row>
    <row r="64" spans="2:11" s="1" customFormat="1" ht="12.75" customHeight="1">
      <c r="B64" s="261"/>
      <c r="C64" s="266"/>
      <c r="D64" s="266"/>
      <c r="E64" s="269"/>
      <c r="F64" s="266"/>
      <c r="G64" s="266"/>
      <c r="H64" s="266"/>
      <c r="I64" s="266"/>
      <c r="J64" s="266"/>
      <c r="K64" s="262"/>
    </row>
    <row r="65" spans="2:11" s="1" customFormat="1" ht="15" customHeight="1">
      <c r="B65" s="261"/>
      <c r="C65" s="266"/>
      <c r="D65" s="391" t="s">
        <v>587</v>
      </c>
      <c r="E65" s="391"/>
      <c r="F65" s="391"/>
      <c r="G65" s="391"/>
      <c r="H65" s="391"/>
      <c r="I65" s="391"/>
      <c r="J65" s="391"/>
      <c r="K65" s="262"/>
    </row>
    <row r="66" spans="2:11" s="1" customFormat="1" ht="15" customHeight="1">
      <c r="B66" s="261"/>
      <c r="C66" s="266"/>
      <c r="D66" s="393" t="s">
        <v>588</v>
      </c>
      <c r="E66" s="393"/>
      <c r="F66" s="393"/>
      <c r="G66" s="393"/>
      <c r="H66" s="393"/>
      <c r="I66" s="393"/>
      <c r="J66" s="393"/>
      <c r="K66" s="262"/>
    </row>
    <row r="67" spans="2:11" s="1" customFormat="1" ht="15" customHeight="1">
      <c r="B67" s="261"/>
      <c r="C67" s="266"/>
      <c r="D67" s="391" t="s">
        <v>589</v>
      </c>
      <c r="E67" s="391"/>
      <c r="F67" s="391"/>
      <c r="G67" s="391"/>
      <c r="H67" s="391"/>
      <c r="I67" s="391"/>
      <c r="J67" s="391"/>
      <c r="K67" s="262"/>
    </row>
    <row r="68" spans="2:11" s="1" customFormat="1" ht="15" customHeight="1">
      <c r="B68" s="261"/>
      <c r="C68" s="266"/>
      <c r="D68" s="391" t="s">
        <v>590</v>
      </c>
      <c r="E68" s="391"/>
      <c r="F68" s="391"/>
      <c r="G68" s="391"/>
      <c r="H68" s="391"/>
      <c r="I68" s="391"/>
      <c r="J68" s="391"/>
      <c r="K68" s="262"/>
    </row>
    <row r="69" spans="2:11" s="1" customFormat="1" ht="15" customHeight="1">
      <c r="B69" s="261"/>
      <c r="C69" s="266"/>
      <c r="D69" s="391" t="s">
        <v>591</v>
      </c>
      <c r="E69" s="391"/>
      <c r="F69" s="391"/>
      <c r="G69" s="391"/>
      <c r="H69" s="391"/>
      <c r="I69" s="391"/>
      <c r="J69" s="391"/>
      <c r="K69" s="262"/>
    </row>
    <row r="70" spans="2:11" s="1" customFormat="1" ht="15" customHeight="1">
      <c r="B70" s="261"/>
      <c r="C70" s="266"/>
      <c r="D70" s="391" t="s">
        <v>592</v>
      </c>
      <c r="E70" s="391"/>
      <c r="F70" s="391"/>
      <c r="G70" s="391"/>
      <c r="H70" s="391"/>
      <c r="I70" s="391"/>
      <c r="J70" s="391"/>
      <c r="K70" s="262"/>
    </row>
    <row r="71" spans="2:11" s="1" customFormat="1" ht="12.75" customHeight="1">
      <c r="B71" s="270"/>
      <c r="C71" s="271"/>
      <c r="D71" s="271"/>
      <c r="E71" s="271"/>
      <c r="F71" s="271"/>
      <c r="G71" s="271"/>
      <c r="H71" s="271"/>
      <c r="I71" s="271"/>
      <c r="J71" s="271"/>
      <c r="K71" s="272"/>
    </row>
    <row r="72" spans="2:11" s="1" customFormat="1" ht="18.75" customHeight="1">
      <c r="B72" s="273"/>
      <c r="C72" s="273"/>
      <c r="D72" s="273"/>
      <c r="E72" s="273"/>
      <c r="F72" s="273"/>
      <c r="G72" s="273"/>
      <c r="H72" s="273"/>
      <c r="I72" s="273"/>
      <c r="J72" s="273"/>
      <c r="K72" s="274"/>
    </row>
    <row r="73" spans="2:11" s="1" customFormat="1" ht="18.75" customHeight="1">
      <c r="B73" s="274"/>
      <c r="C73" s="274"/>
      <c r="D73" s="274"/>
      <c r="E73" s="274"/>
      <c r="F73" s="274"/>
      <c r="G73" s="274"/>
      <c r="H73" s="274"/>
      <c r="I73" s="274"/>
      <c r="J73" s="274"/>
      <c r="K73" s="274"/>
    </row>
    <row r="74" spans="2:11" s="1" customFormat="1" ht="7.5" customHeight="1">
      <c r="B74" s="275"/>
      <c r="C74" s="276"/>
      <c r="D74" s="276"/>
      <c r="E74" s="276"/>
      <c r="F74" s="276"/>
      <c r="G74" s="276"/>
      <c r="H74" s="276"/>
      <c r="I74" s="276"/>
      <c r="J74" s="276"/>
      <c r="K74" s="277"/>
    </row>
    <row r="75" spans="2:11" s="1" customFormat="1" ht="45" customHeight="1">
      <c r="B75" s="278"/>
      <c r="C75" s="386" t="s">
        <v>593</v>
      </c>
      <c r="D75" s="386"/>
      <c r="E75" s="386"/>
      <c r="F75" s="386"/>
      <c r="G75" s="386"/>
      <c r="H75" s="386"/>
      <c r="I75" s="386"/>
      <c r="J75" s="386"/>
      <c r="K75" s="279"/>
    </row>
    <row r="76" spans="2:11" s="1" customFormat="1" ht="17.25" customHeight="1">
      <c r="B76" s="278"/>
      <c r="C76" s="280" t="s">
        <v>594</v>
      </c>
      <c r="D76" s="280"/>
      <c r="E76" s="280"/>
      <c r="F76" s="280" t="s">
        <v>595</v>
      </c>
      <c r="G76" s="281"/>
      <c r="H76" s="280" t="s">
        <v>52</v>
      </c>
      <c r="I76" s="280" t="s">
        <v>55</v>
      </c>
      <c r="J76" s="280" t="s">
        <v>596</v>
      </c>
      <c r="K76" s="279"/>
    </row>
    <row r="77" spans="2:11" s="1" customFormat="1" ht="17.25" customHeight="1">
      <c r="B77" s="278"/>
      <c r="C77" s="282" t="s">
        <v>597</v>
      </c>
      <c r="D77" s="282"/>
      <c r="E77" s="282"/>
      <c r="F77" s="283" t="s">
        <v>598</v>
      </c>
      <c r="G77" s="284"/>
      <c r="H77" s="282"/>
      <c r="I77" s="282"/>
      <c r="J77" s="282" t="s">
        <v>599</v>
      </c>
      <c r="K77" s="279"/>
    </row>
    <row r="78" spans="2:11" s="1" customFormat="1" ht="5.25" customHeight="1">
      <c r="B78" s="278"/>
      <c r="C78" s="285"/>
      <c r="D78" s="285"/>
      <c r="E78" s="285"/>
      <c r="F78" s="285"/>
      <c r="G78" s="286"/>
      <c r="H78" s="285"/>
      <c r="I78" s="285"/>
      <c r="J78" s="285"/>
      <c r="K78" s="279"/>
    </row>
    <row r="79" spans="2:11" s="1" customFormat="1" ht="15" customHeight="1">
      <c r="B79" s="278"/>
      <c r="C79" s="267" t="s">
        <v>51</v>
      </c>
      <c r="D79" s="287"/>
      <c r="E79" s="287"/>
      <c r="F79" s="288" t="s">
        <v>600</v>
      </c>
      <c r="G79" s="289"/>
      <c r="H79" s="267" t="s">
        <v>601</v>
      </c>
      <c r="I79" s="267" t="s">
        <v>602</v>
      </c>
      <c r="J79" s="267">
        <v>20</v>
      </c>
      <c r="K79" s="279"/>
    </row>
    <row r="80" spans="2:11" s="1" customFormat="1" ht="15" customHeight="1">
      <c r="B80" s="278"/>
      <c r="C80" s="267" t="s">
        <v>603</v>
      </c>
      <c r="D80" s="267"/>
      <c r="E80" s="267"/>
      <c r="F80" s="288" t="s">
        <v>600</v>
      </c>
      <c r="G80" s="289"/>
      <c r="H80" s="267" t="s">
        <v>604</v>
      </c>
      <c r="I80" s="267" t="s">
        <v>602</v>
      </c>
      <c r="J80" s="267">
        <v>120</v>
      </c>
      <c r="K80" s="279"/>
    </row>
    <row r="81" spans="2:11" s="1" customFormat="1" ht="15" customHeight="1">
      <c r="B81" s="290"/>
      <c r="C81" s="267" t="s">
        <v>605</v>
      </c>
      <c r="D81" s="267"/>
      <c r="E81" s="267"/>
      <c r="F81" s="288" t="s">
        <v>606</v>
      </c>
      <c r="G81" s="289"/>
      <c r="H81" s="267" t="s">
        <v>607</v>
      </c>
      <c r="I81" s="267" t="s">
        <v>602</v>
      </c>
      <c r="J81" s="267">
        <v>50</v>
      </c>
      <c r="K81" s="279"/>
    </row>
    <row r="82" spans="2:11" s="1" customFormat="1" ht="15" customHeight="1">
      <c r="B82" s="290"/>
      <c r="C82" s="267" t="s">
        <v>608</v>
      </c>
      <c r="D82" s="267"/>
      <c r="E82" s="267"/>
      <c r="F82" s="288" t="s">
        <v>600</v>
      </c>
      <c r="G82" s="289"/>
      <c r="H82" s="267" t="s">
        <v>609</v>
      </c>
      <c r="I82" s="267" t="s">
        <v>610</v>
      </c>
      <c r="J82" s="267"/>
      <c r="K82" s="279"/>
    </row>
    <row r="83" spans="2:11" s="1" customFormat="1" ht="15" customHeight="1">
      <c r="B83" s="290"/>
      <c r="C83" s="291" t="s">
        <v>611</v>
      </c>
      <c r="D83" s="291"/>
      <c r="E83" s="291"/>
      <c r="F83" s="292" t="s">
        <v>606</v>
      </c>
      <c r="G83" s="291"/>
      <c r="H83" s="291" t="s">
        <v>612</v>
      </c>
      <c r="I83" s="291" t="s">
        <v>602</v>
      </c>
      <c r="J83" s="291">
        <v>15</v>
      </c>
      <c r="K83" s="279"/>
    </row>
    <row r="84" spans="2:11" s="1" customFormat="1" ht="15" customHeight="1">
      <c r="B84" s="290"/>
      <c r="C84" s="291" t="s">
        <v>613</v>
      </c>
      <c r="D84" s="291"/>
      <c r="E84" s="291"/>
      <c r="F84" s="292" t="s">
        <v>606</v>
      </c>
      <c r="G84" s="291"/>
      <c r="H84" s="291" t="s">
        <v>614</v>
      </c>
      <c r="I84" s="291" t="s">
        <v>602</v>
      </c>
      <c r="J84" s="291">
        <v>15</v>
      </c>
      <c r="K84" s="279"/>
    </row>
    <row r="85" spans="2:11" s="1" customFormat="1" ht="15" customHeight="1">
      <c r="B85" s="290"/>
      <c r="C85" s="291" t="s">
        <v>615</v>
      </c>
      <c r="D85" s="291"/>
      <c r="E85" s="291"/>
      <c r="F85" s="292" t="s">
        <v>606</v>
      </c>
      <c r="G85" s="291"/>
      <c r="H85" s="291" t="s">
        <v>616</v>
      </c>
      <c r="I85" s="291" t="s">
        <v>602</v>
      </c>
      <c r="J85" s="291">
        <v>20</v>
      </c>
      <c r="K85" s="279"/>
    </row>
    <row r="86" spans="2:11" s="1" customFormat="1" ht="15" customHeight="1">
      <c r="B86" s="290"/>
      <c r="C86" s="291" t="s">
        <v>617</v>
      </c>
      <c r="D86" s="291"/>
      <c r="E86" s="291"/>
      <c r="F86" s="292" t="s">
        <v>606</v>
      </c>
      <c r="G86" s="291"/>
      <c r="H86" s="291" t="s">
        <v>618</v>
      </c>
      <c r="I86" s="291" t="s">
        <v>602</v>
      </c>
      <c r="J86" s="291">
        <v>20</v>
      </c>
      <c r="K86" s="279"/>
    </row>
    <row r="87" spans="2:11" s="1" customFormat="1" ht="15" customHeight="1">
      <c r="B87" s="290"/>
      <c r="C87" s="267" t="s">
        <v>619</v>
      </c>
      <c r="D87" s="267"/>
      <c r="E87" s="267"/>
      <c r="F87" s="288" t="s">
        <v>606</v>
      </c>
      <c r="G87" s="289"/>
      <c r="H87" s="267" t="s">
        <v>620</v>
      </c>
      <c r="I87" s="267" t="s">
        <v>602</v>
      </c>
      <c r="J87" s="267">
        <v>50</v>
      </c>
      <c r="K87" s="279"/>
    </row>
    <row r="88" spans="2:11" s="1" customFormat="1" ht="15" customHeight="1">
      <c r="B88" s="290"/>
      <c r="C88" s="267" t="s">
        <v>621</v>
      </c>
      <c r="D88" s="267"/>
      <c r="E88" s="267"/>
      <c r="F88" s="288" t="s">
        <v>606</v>
      </c>
      <c r="G88" s="289"/>
      <c r="H88" s="267" t="s">
        <v>622</v>
      </c>
      <c r="I88" s="267" t="s">
        <v>602</v>
      </c>
      <c r="J88" s="267">
        <v>20</v>
      </c>
      <c r="K88" s="279"/>
    </row>
    <row r="89" spans="2:11" s="1" customFormat="1" ht="15" customHeight="1">
      <c r="B89" s="290"/>
      <c r="C89" s="267" t="s">
        <v>623</v>
      </c>
      <c r="D89" s="267"/>
      <c r="E89" s="267"/>
      <c r="F89" s="288" t="s">
        <v>606</v>
      </c>
      <c r="G89" s="289"/>
      <c r="H89" s="267" t="s">
        <v>624</v>
      </c>
      <c r="I89" s="267" t="s">
        <v>602</v>
      </c>
      <c r="J89" s="267">
        <v>20</v>
      </c>
      <c r="K89" s="279"/>
    </row>
    <row r="90" spans="2:11" s="1" customFormat="1" ht="15" customHeight="1">
      <c r="B90" s="290"/>
      <c r="C90" s="267" t="s">
        <v>625</v>
      </c>
      <c r="D90" s="267"/>
      <c r="E90" s="267"/>
      <c r="F90" s="288" t="s">
        <v>606</v>
      </c>
      <c r="G90" s="289"/>
      <c r="H90" s="267" t="s">
        <v>626</v>
      </c>
      <c r="I90" s="267" t="s">
        <v>602</v>
      </c>
      <c r="J90" s="267">
        <v>50</v>
      </c>
      <c r="K90" s="279"/>
    </row>
    <row r="91" spans="2:11" s="1" customFormat="1" ht="15" customHeight="1">
      <c r="B91" s="290"/>
      <c r="C91" s="267" t="s">
        <v>627</v>
      </c>
      <c r="D91" s="267"/>
      <c r="E91" s="267"/>
      <c r="F91" s="288" t="s">
        <v>606</v>
      </c>
      <c r="G91" s="289"/>
      <c r="H91" s="267" t="s">
        <v>627</v>
      </c>
      <c r="I91" s="267" t="s">
        <v>602</v>
      </c>
      <c r="J91" s="267">
        <v>50</v>
      </c>
      <c r="K91" s="279"/>
    </row>
    <row r="92" spans="2:11" s="1" customFormat="1" ht="15" customHeight="1">
      <c r="B92" s="290"/>
      <c r="C92" s="267" t="s">
        <v>628</v>
      </c>
      <c r="D92" s="267"/>
      <c r="E92" s="267"/>
      <c r="F92" s="288" t="s">
        <v>606</v>
      </c>
      <c r="G92" s="289"/>
      <c r="H92" s="267" t="s">
        <v>629</v>
      </c>
      <c r="I92" s="267" t="s">
        <v>602</v>
      </c>
      <c r="J92" s="267">
        <v>255</v>
      </c>
      <c r="K92" s="279"/>
    </row>
    <row r="93" spans="2:11" s="1" customFormat="1" ht="15" customHeight="1">
      <c r="B93" s="290"/>
      <c r="C93" s="267" t="s">
        <v>630</v>
      </c>
      <c r="D93" s="267"/>
      <c r="E93" s="267"/>
      <c r="F93" s="288" t="s">
        <v>600</v>
      </c>
      <c r="G93" s="289"/>
      <c r="H93" s="267" t="s">
        <v>631</v>
      </c>
      <c r="I93" s="267" t="s">
        <v>632</v>
      </c>
      <c r="J93" s="267"/>
      <c r="K93" s="279"/>
    </row>
    <row r="94" spans="2:11" s="1" customFormat="1" ht="15" customHeight="1">
      <c r="B94" s="290"/>
      <c r="C94" s="267" t="s">
        <v>633</v>
      </c>
      <c r="D94" s="267"/>
      <c r="E94" s="267"/>
      <c r="F94" s="288" t="s">
        <v>600</v>
      </c>
      <c r="G94" s="289"/>
      <c r="H94" s="267" t="s">
        <v>634</v>
      </c>
      <c r="I94" s="267" t="s">
        <v>635</v>
      </c>
      <c r="J94" s="267"/>
      <c r="K94" s="279"/>
    </row>
    <row r="95" spans="2:11" s="1" customFormat="1" ht="15" customHeight="1">
      <c r="B95" s="290"/>
      <c r="C95" s="267" t="s">
        <v>636</v>
      </c>
      <c r="D95" s="267"/>
      <c r="E95" s="267"/>
      <c r="F95" s="288" t="s">
        <v>600</v>
      </c>
      <c r="G95" s="289"/>
      <c r="H95" s="267" t="s">
        <v>636</v>
      </c>
      <c r="I95" s="267" t="s">
        <v>635</v>
      </c>
      <c r="J95" s="267"/>
      <c r="K95" s="279"/>
    </row>
    <row r="96" spans="2:11" s="1" customFormat="1" ht="15" customHeight="1">
      <c r="B96" s="290"/>
      <c r="C96" s="267" t="s">
        <v>36</v>
      </c>
      <c r="D96" s="267"/>
      <c r="E96" s="267"/>
      <c r="F96" s="288" t="s">
        <v>600</v>
      </c>
      <c r="G96" s="289"/>
      <c r="H96" s="267" t="s">
        <v>637</v>
      </c>
      <c r="I96" s="267" t="s">
        <v>635</v>
      </c>
      <c r="J96" s="267"/>
      <c r="K96" s="279"/>
    </row>
    <row r="97" spans="2:11" s="1" customFormat="1" ht="15" customHeight="1">
      <c r="B97" s="290"/>
      <c r="C97" s="267" t="s">
        <v>46</v>
      </c>
      <c r="D97" s="267"/>
      <c r="E97" s="267"/>
      <c r="F97" s="288" t="s">
        <v>600</v>
      </c>
      <c r="G97" s="289"/>
      <c r="H97" s="267" t="s">
        <v>638</v>
      </c>
      <c r="I97" s="267" t="s">
        <v>635</v>
      </c>
      <c r="J97" s="267"/>
      <c r="K97" s="279"/>
    </row>
    <row r="98" spans="2:11" s="1" customFormat="1" ht="15" customHeight="1">
      <c r="B98" s="293"/>
      <c r="C98" s="294"/>
      <c r="D98" s="294"/>
      <c r="E98" s="294"/>
      <c r="F98" s="294"/>
      <c r="G98" s="294"/>
      <c r="H98" s="294"/>
      <c r="I98" s="294"/>
      <c r="J98" s="294"/>
      <c r="K98" s="295"/>
    </row>
    <row r="99" spans="2:11" s="1" customFormat="1" ht="18.75" customHeight="1">
      <c r="B99" s="296"/>
      <c r="C99" s="297"/>
      <c r="D99" s="297"/>
      <c r="E99" s="297"/>
      <c r="F99" s="297"/>
      <c r="G99" s="297"/>
      <c r="H99" s="297"/>
      <c r="I99" s="297"/>
      <c r="J99" s="297"/>
      <c r="K99" s="296"/>
    </row>
    <row r="100" spans="2:11" s="1" customFormat="1" ht="18.75" customHeight="1">
      <c r="B100" s="274"/>
      <c r="C100" s="274"/>
      <c r="D100" s="274"/>
      <c r="E100" s="274"/>
      <c r="F100" s="274"/>
      <c r="G100" s="274"/>
      <c r="H100" s="274"/>
      <c r="I100" s="274"/>
      <c r="J100" s="274"/>
      <c r="K100" s="274"/>
    </row>
    <row r="101" spans="2:11" s="1" customFormat="1" ht="7.5" customHeight="1">
      <c r="B101" s="275"/>
      <c r="C101" s="276"/>
      <c r="D101" s="276"/>
      <c r="E101" s="276"/>
      <c r="F101" s="276"/>
      <c r="G101" s="276"/>
      <c r="H101" s="276"/>
      <c r="I101" s="276"/>
      <c r="J101" s="276"/>
      <c r="K101" s="277"/>
    </row>
    <row r="102" spans="2:11" s="1" customFormat="1" ht="45" customHeight="1">
      <c r="B102" s="278"/>
      <c r="C102" s="386" t="s">
        <v>639</v>
      </c>
      <c r="D102" s="386"/>
      <c r="E102" s="386"/>
      <c r="F102" s="386"/>
      <c r="G102" s="386"/>
      <c r="H102" s="386"/>
      <c r="I102" s="386"/>
      <c r="J102" s="386"/>
      <c r="K102" s="279"/>
    </row>
    <row r="103" spans="2:11" s="1" customFormat="1" ht="17.25" customHeight="1">
      <c r="B103" s="278"/>
      <c r="C103" s="280" t="s">
        <v>594</v>
      </c>
      <c r="D103" s="280"/>
      <c r="E103" s="280"/>
      <c r="F103" s="280" t="s">
        <v>595</v>
      </c>
      <c r="G103" s="281"/>
      <c r="H103" s="280" t="s">
        <v>52</v>
      </c>
      <c r="I103" s="280" t="s">
        <v>55</v>
      </c>
      <c r="J103" s="280" t="s">
        <v>596</v>
      </c>
      <c r="K103" s="279"/>
    </row>
    <row r="104" spans="2:11" s="1" customFormat="1" ht="17.25" customHeight="1">
      <c r="B104" s="278"/>
      <c r="C104" s="282" t="s">
        <v>597</v>
      </c>
      <c r="D104" s="282"/>
      <c r="E104" s="282"/>
      <c r="F104" s="283" t="s">
        <v>598</v>
      </c>
      <c r="G104" s="284"/>
      <c r="H104" s="282"/>
      <c r="I104" s="282"/>
      <c r="J104" s="282" t="s">
        <v>599</v>
      </c>
      <c r="K104" s="279"/>
    </row>
    <row r="105" spans="2:11" s="1" customFormat="1" ht="5.25" customHeight="1">
      <c r="B105" s="278"/>
      <c r="C105" s="280"/>
      <c r="D105" s="280"/>
      <c r="E105" s="280"/>
      <c r="F105" s="280"/>
      <c r="G105" s="298"/>
      <c r="H105" s="280"/>
      <c r="I105" s="280"/>
      <c r="J105" s="280"/>
      <c r="K105" s="279"/>
    </row>
    <row r="106" spans="2:11" s="1" customFormat="1" ht="15" customHeight="1">
      <c r="B106" s="278"/>
      <c r="C106" s="267" t="s">
        <v>51</v>
      </c>
      <c r="D106" s="287"/>
      <c r="E106" s="287"/>
      <c r="F106" s="288" t="s">
        <v>600</v>
      </c>
      <c r="G106" s="267"/>
      <c r="H106" s="267" t="s">
        <v>640</v>
      </c>
      <c r="I106" s="267" t="s">
        <v>602</v>
      </c>
      <c r="J106" s="267">
        <v>20</v>
      </c>
      <c r="K106" s="279"/>
    </row>
    <row r="107" spans="2:11" s="1" customFormat="1" ht="15" customHeight="1">
      <c r="B107" s="278"/>
      <c r="C107" s="267" t="s">
        <v>603</v>
      </c>
      <c r="D107" s="267"/>
      <c r="E107" s="267"/>
      <c r="F107" s="288" t="s">
        <v>600</v>
      </c>
      <c r="G107" s="267"/>
      <c r="H107" s="267" t="s">
        <v>640</v>
      </c>
      <c r="I107" s="267" t="s">
        <v>602</v>
      </c>
      <c r="J107" s="267">
        <v>120</v>
      </c>
      <c r="K107" s="279"/>
    </row>
    <row r="108" spans="2:11" s="1" customFormat="1" ht="15" customHeight="1">
      <c r="B108" s="290"/>
      <c r="C108" s="267" t="s">
        <v>605</v>
      </c>
      <c r="D108" s="267"/>
      <c r="E108" s="267"/>
      <c r="F108" s="288" t="s">
        <v>606</v>
      </c>
      <c r="G108" s="267"/>
      <c r="H108" s="267" t="s">
        <v>640</v>
      </c>
      <c r="I108" s="267" t="s">
        <v>602</v>
      </c>
      <c r="J108" s="267">
        <v>50</v>
      </c>
      <c r="K108" s="279"/>
    </row>
    <row r="109" spans="2:11" s="1" customFormat="1" ht="15" customHeight="1">
      <c r="B109" s="290"/>
      <c r="C109" s="267" t="s">
        <v>608</v>
      </c>
      <c r="D109" s="267"/>
      <c r="E109" s="267"/>
      <c r="F109" s="288" t="s">
        <v>600</v>
      </c>
      <c r="G109" s="267"/>
      <c r="H109" s="267" t="s">
        <v>640</v>
      </c>
      <c r="I109" s="267" t="s">
        <v>610</v>
      </c>
      <c r="J109" s="267"/>
      <c r="K109" s="279"/>
    </row>
    <row r="110" spans="2:11" s="1" customFormat="1" ht="15" customHeight="1">
      <c r="B110" s="290"/>
      <c r="C110" s="267" t="s">
        <v>619</v>
      </c>
      <c r="D110" s="267"/>
      <c r="E110" s="267"/>
      <c r="F110" s="288" t="s">
        <v>606</v>
      </c>
      <c r="G110" s="267"/>
      <c r="H110" s="267" t="s">
        <v>640</v>
      </c>
      <c r="I110" s="267" t="s">
        <v>602</v>
      </c>
      <c r="J110" s="267">
        <v>50</v>
      </c>
      <c r="K110" s="279"/>
    </row>
    <row r="111" spans="2:11" s="1" customFormat="1" ht="15" customHeight="1">
      <c r="B111" s="290"/>
      <c r="C111" s="267" t="s">
        <v>627</v>
      </c>
      <c r="D111" s="267"/>
      <c r="E111" s="267"/>
      <c r="F111" s="288" t="s">
        <v>606</v>
      </c>
      <c r="G111" s="267"/>
      <c r="H111" s="267" t="s">
        <v>640</v>
      </c>
      <c r="I111" s="267" t="s">
        <v>602</v>
      </c>
      <c r="J111" s="267">
        <v>50</v>
      </c>
      <c r="K111" s="279"/>
    </row>
    <row r="112" spans="2:11" s="1" customFormat="1" ht="15" customHeight="1">
      <c r="B112" s="290"/>
      <c r="C112" s="267" t="s">
        <v>625</v>
      </c>
      <c r="D112" s="267"/>
      <c r="E112" s="267"/>
      <c r="F112" s="288" t="s">
        <v>606</v>
      </c>
      <c r="G112" s="267"/>
      <c r="H112" s="267" t="s">
        <v>640</v>
      </c>
      <c r="I112" s="267" t="s">
        <v>602</v>
      </c>
      <c r="J112" s="267">
        <v>50</v>
      </c>
      <c r="K112" s="279"/>
    </row>
    <row r="113" spans="2:11" s="1" customFormat="1" ht="15" customHeight="1">
      <c r="B113" s="290"/>
      <c r="C113" s="267" t="s">
        <v>51</v>
      </c>
      <c r="D113" s="267"/>
      <c r="E113" s="267"/>
      <c r="F113" s="288" t="s">
        <v>600</v>
      </c>
      <c r="G113" s="267"/>
      <c r="H113" s="267" t="s">
        <v>641</v>
      </c>
      <c r="I113" s="267" t="s">
        <v>602</v>
      </c>
      <c r="J113" s="267">
        <v>20</v>
      </c>
      <c r="K113" s="279"/>
    </row>
    <row r="114" spans="2:11" s="1" customFormat="1" ht="15" customHeight="1">
      <c r="B114" s="290"/>
      <c r="C114" s="267" t="s">
        <v>642</v>
      </c>
      <c r="D114" s="267"/>
      <c r="E114" s="267"/>
      <c r="F114" s="288" t="s">
        <v>600</v>
      </c>
      <c r="G114" s="267"/>
      <c r="H114" s="267" t="s">
        <v>643</v>
      </c>
      <c r="I114" s="267" t="s">
        <v>602</v>
      </c>
      <c r="J114" s="267">
        <v>120</v>
      </c>
      <c r="K114" s="279"/>
    </row>
    <row r="115" spans="2:11" s="1" customFormat="1" ht="15" customHeight="1">
      <c r="B115" s="290"/>
      <c r="C115" s="267" t="s">
        <v>36</v>
      </c>
      <c r="D115" s="267"/>
      <c r="E115" s="267"/>
      <c r="F115" s="288" t="s">
        <v>600</v>
      </c>
      <c r="G115" s="267"/>
      <c r="H115" s="267" t="s">
        <v>644</v>
      </c>
      <c r="I115" s="267" t="s">
        <v>635</v>
      </c>
      <c r="J115" s="267"/>
      <c r="K115" s="279"/>
    </row>
    <row r="116" spans="2:11" s="1" customFormat="1" ht="15" customHeight="1">
      <c r="B116" s="290"/>
      <c r="C116" s="267" t="s">
        <v>46</v>
      </c>
      <c r="D116" s="267"/>
      <c r="E116" s="267"/>
      <c r="F116" s="288" t="s">
        <v>600</v>
      </c>
      <c r="G116" s="267"/>
      <c r="H116" s="267" t="s">
        <v>645</v>
      </c>
      <c r="I116" s="267" t="s">
        <v>635</v>
      </c>
      <c r="J116" s="267"/>
      <c r="K116" s="279"/>
    </row>
    <row r="117" spans="2:11" s="1" customFormat="1" ht="15" customHeight="1">
      <c r="B117" s="290"/>
      <c r="C117" s="267" t="s">
        <v>55</v>
      </c>
      <c r="D117" s="267"/>
      <c r="E117" s="267"/>
      <c r="F117" s="288" t="s">
        <v>600</v>
      </c>
      <c r="G117" s="267"/>
      <c r="H117" s="267" t="s">
        <v>646</v>
      </c>
      <c r="I117" s="267" t="s">
        <v>647</v>
      </c>
      <c r="J117" s="267"/>
      <c r="K117" s="279"/>
    </row>
    <row r="118" spans="2:11" s="1" customFormat="1" ht="15" customHeight="1">
      <c r="B118" s="293"/>
      <c r="C118" s="299"/>
      <c r="D118" s="299"/>
      <c r="E118" s="299"/>
      <c r="F118" s="299"/>
      <c r="G118" s="299"/>
      <c r="H118" s="299"/>
      <c r="I118" s="299"/>
      <c r="J118" s="299"/>
      <c r="K118" s="295"/>
    </row>
    <row r="119" spans="2:11" s="1" customFormat="1" ht="18.75" customHeight="1">
      <c r="B119" s="300"/>
      <c r="C119" s="301"/>
      <c r="D119" s="301"/>
      <c r="E119" s="301"/>
      <c r="F119" s="302"/>
      <c r="G119" s="301"/>
      <c r="H119" s="301"/>
      <c r="I119" s="301"/>
      <c r="J119" s="301"/>
      <c r="K119" s="300"/>
    </row>
    <row r="120" spans="2:11" s="1" customFormat="1" ht="18.75" customHeight="1"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</row>
    <row r="121" spans="2:11" s="1" customFormat="1" ht="7.5" customHeight="1">
      <c r="B121" s="303"/>
      <c r="C121" s="304"/>
      <c r="D121" s="304"/>
      <c r="E121" s="304"/>
      <c r="F121" s="304"/>
      <c r="G121" s="304"/>
      <c r="H121" s="304"/>
      <c r="I121" s="304"/>
      <c r="J121" s="304"/>
      <c r="K121" s="305"/>
    </row>
    <row r="122" spans="2:11" s="1" customFormat="1" ht="45" customHeight="1">
      <c r="B122" s="306"/>
      <c r="C122" s="387" t="s">
        <v>648</v>
      </c>
      <c r="D122" s="387"/>
      <c r="E122" s="387"/>
      <c r="F122" s="387"/>
      <c r="G122" s="387"/>
      <c r="H122" s="387"/>
      <c r="I122" s="387"/>
      <c r="J122" s="387"/>
      <c r="K122" s="307"/>
    </row>
    <row r="123" spans="2:11" s="1" customFormat="1" ht="17.25" customHeight="1">
      <c r="B123" s="308"/>
      <c r="C123" s="280" t="s">
        <v>594</v>
      </c>
      <c r="D123" s="280"/>
      <c r="E123" s="280"/>
      <c r="F123" s="280" t="s">
        <v>595</v>
      </c>
      <c r="G123" s="281"/>
      <c r="H123" s="280" t="s">
        <v>52</v>
      </c>
      <c r="I123" s="280" t="s">
        <v>55</v>
      </c>
      <c r="J123" s="280" t="s">
        <v>596</v>
      </c>
      <c r="K123" s="309"/>
    </row>
    <row r="124" spans="2:11" s="1" customFormat="1" ht="17.25" customHeight="1">
      <c r="B124" s="308"/>
      <c r="C124" s="282" t="s">
        <v>597</v>
      </c>
      <c r="D124" s="282"/>
      <c r="E124" s="282"/>
      <c r="F124" s="283" t="s">
        <v>598</v>
      </c>
      <c r="G124" s="284"/>
      <c r="H124" s="282"/>
      <c r="I124" s="282"/>
      <c r="J124" s="282" t="s">
        <v>599</v>
      </c>
      <c r="K124" s="309"/>
    </row>
    <row r="125" spans="2:11" s="1" customFormat="1" ht="5.25" customHeight="1">
      <c r="B125" s="310"/>
      <c r="C125" s="285"/>
      <c r="D125" s="285"/>
      <c r="E125" s="285"/>
      <c r="F125" s="285"/>
      <c r="G125" s="311"/>
      <c r="H125" s="285"/>
      <c r="I125" s="285"/>
      <c r="J125" s="285"/>
      <c r="K125" s="312"/>
    </row>
    <row r="126" spans="2:11" s="1" customFormat="1" ht="15" customHeight="1">
      <c r="B126" s="310"/>
      <c r="C126" s="267" t="s">
        <v>603</v>
      </c>
      <c r="D126" s="287"/>
      <c r="E126" s="287"/>
      <c r="F126" s="288" t="s">
        <v>600</v>
      </c>
      <c r="G126" s="267"/>
      <c r="H126" s="267" t="s">
        <v>640</v>
      </c>
      <c r="I126" s="267" t="s">
        <v>602</v>
      </c>
      <c r="J126" s="267">
        <v>120</v>
      </c>
      <c r="K126" s="313"/>
    </row>
    <row r="127" spans="2:11" s="1" customFormat="1" ht="15" customHeight="1">
      <c r="B127" s="310"/>
      <c r="C127" s="267" t="s">
        <v>649</v>
      </c>
      <c r="D127" s="267"/>
      <c r="E127" s="267"/>
      <c r="F127" s="288" t="s">
        <v>600</v>
      </c>
      <c r="G127" s="267"/>
      <c r="H127" s="267" t="s">
        <v>650</v>
      </c>
      <c r="I127" s="267" t="s">
        <v>602</v>
      </c>
      <c r="J127" s="267" t="s">
        <v>651</v>
      </c>
      <c r="K127" s="313"/>
    </row>
    <row r="128" spans="2:11" s="1" customFormat="1" ht="15" customHeight="1">
      <c r="B128" s="310"/>
      <c r="C128" s="267" t="s">
        <v>548</v>
      </c>
      <c r="D128" s="267"/>
      <c r="E128" s="267"/>
      <c r="F128" s="288" t="s">
        <v>600</v>
      </c>
      <c r="G128" s="267"/>
      <c r="H128" s="267" t="s">
        <v>652</v>
      </c>
      <c r="I128" s="267" t="s">
        <v>602</v>
      </c>
      <c r="J128" s="267" t="s">
        <v>651</v>
      </c>
      <c r="K128" s="313"/>
    </row>
    <row r="129" spans="2:11" s="1" customFormat="1" ht="15" customHeight="1">
      <c r="B129" s="310"/>
      <c r="C129" s="267" t="s">
        <v>611</v>
      </c>
      <c r="D129" s="267"/>
      <c r="E129" s="267"/>
      <c r="F129" s="288" t="s">
        <v>606</v>
      </c>
      <c r="G129" s="267"/>
      <c r="H129" s="267" t="s">
        <v>612</v>
      </c>
      <c r="I129" s="267" t="s">
        <v>602</v>
      </c>
      <c r="J129" s="267">
        <v>15</v>
      </c>
      <c r="K129" s="313"/>
    </row>
    <row r="130" spans="2:11" s="1" customFormat="1" ht="15" customHeight="1">
      <c r="B130" s="310"/>
      <c r="C130" s="291" t="s">
        <v>613</v>
      </c>
      <c r="D130" s="291"/>
      <c r="E130" s="291"/>
      <c r="F130" s="292" t="s">
        <v>606</v>
      </c>
      <c r="G130" s="291"/>
      <c r="H130" s="291" t="s">
        <v>614</v>
      </c>
      <c r="I130" s="291" t="s">
        <v>602</v>
      </c>
      <c r="J130" s="291">
        <v>15</v>
      </c>
      <c r="K130" s="313"/>
    </row>
    <row r="131" spans="2:11" s="1" customFormat="1" ht="15" customHeight="1">
      <c r="B131" s="310"/>
      <c r="C131" s="291" t="s">
        <v>615</v>
      </c>
      <c r="D131" s="291"/>
      <c r="E131" s="291"/>
      <c r="F131" s="292" t="s">
        <v>606</v>
      </c>
      <c r="G131" s="291"/>
      <c r="H131" s="291" t="s">
        <v>616</v>
      </c>
      <c r="I131" s="291" t="s">
        <v>602</v>
      </c>
      <c r="J131" s="291">
        <v>20</v>
      </c>
      <c r="K131" s="313"/>
    </row>
    <row r="132" spans="2:11" s="1" customFormat="1" ht="15" customHeight="1">
      <c r="B132" s="310"/>
      <c r="C132" s="291" t="s">
        <v>617</v>
      </c>
      <c r="D132" s="291"/>
      <c r="E132" s="291"/>
      <c r="F132" s="292" t="s">
        <v>606</v>
      </c>
      <c r="G132" s="291"/>
      <c r="H132" s="291" t="s">
        <v>618</v>
      </c>
      <c r="I132" s="291" t="s">
        <v>602</v>
      </c>
      <c r="J132" s="291">
        <v>20</v>
      </c>
      <c r="K132" s="313"/>
    </row>
    <row r="133" spans="2:11" s="1" customFormat="1" ht="15" customHeight="1">
      <c r="B133" s="310"/>
      <c r="C133" s="267" t="s">
        <v>605</v>
      </c>
      <c r="D133" s="267"/>
      <c r="E133" s="267"/>
      <c r="F133" s="288" t="s">
        <v>606</v>
      </c>
      <c r="G133" s="267"/>
      <c r="H133" s="267" t="s">
        <v>640</v>
      </c>
      <c r="I133" s="267" t="s">
        <v>602</v>
      </c>
      <c r="J133" s="267">
        <v>50</v>
      </c>
      <c r="K133" s="313"/>
    </row>
    <row r="134" spans="2:11" s="1" customFormat="1" ht="15" customHeight="1">
      <c r="B134" s="310"/>
      <c r="C134" s="267" t="s">
        <v>619</v>
      </c>
      <c r="D134" s="267"/>
      <c r="E134" s="267"/>
      <c r="F134" s="288" t="s">
        <v>606</v>
      </c>
      <c r="G134" s="267"/>
      <c r="H134" s="267" t="s">
        <v>640</v>
      </c>
      <c r="I134" s="267" t="s">
        <v>602</v>
      </c>
      <c r="J134" s="267">
        <v>50</v>
      </c>
      <c r="K134" s="313"/>
    </row>
    <row r="135" spans="2:11" s="1" customFormat="1" ht="15" customHeight="1">
      <c r="B135" s="310"/>
      <c r="C135" s="267" t="s">
        <v>625</v>
      </c>
      <c r="D135" s="267"/>
      <c r="E135" s="267"/>
      <c r="F135" s="288" t="s">
        <v>606</v>
      </c>
      <c r="G135" s="267"/>
      <c r="H135" s="267" t="s">
        <v>640</v>
      </c>
      <c r="I135" s="267" t="s">
        <v>602</v>
      </c>
      <c r="J135" s="267">
        <v>50</v>
      </c>
      <c r="K135" s="313"/>
    </row>
    <row r="136" spans="2:11" s="1" customFormat="1" ht="15" customHeight="1">
      <c r="B136" s="310"/>
      <c r="C136" s="267" t="s">
        <v>627</v>
      </c>
      <c r="D136" s="267"/>
      <c r="E136" s="267"/>
      <c r="F136" s="288" t="s">
        <v>606</v>
      </c>
      <c r="G136" s="267"/>
      <c r="H136" s="267" t="s">
        <v>640</v>
      </c>
      <c r="I136" s="267" t="s">
        <v>602</v>
      </c>
      <c r="J136" s="267">
        <v>50</v>
      </c>
      <c r="K136" s="313"/>
    </row>
    <row r="137" spans="2:11" s="1" customFormat="1" ht="15" customHeight="1">
      <c r="B137" s="310"/>
      <c r="C137" s="267" t="s">
        <v>628</v>
      </c>
      <c r="D137" s="267"/>
      <c r="E137" s="267"/>
      <c r="F137" s="288" t="s">
        <v>606</v>
      </c>
      <c r="G137" s="267"/>
      <c r="H137" s="267" t="s">
        <v>653</v>
      </c>
      <c r="I137" s="267" t="s">
        <v>602</v>
      </c>
      <c r="J137" s="267">
        <v>255</v>
      </c>
      <c r="K137" s="313"/>
    </row>
    <row r="138" spans="2:11" s="1" customFormat="1" ht="15" customHeight="1">
      <c r="B138" s="310"/>
      <c r="C138" s="267" t="s">
        <v>630</v>
      </c>
      <c r="D138" s="267"/>
      <c r="E138" s="267"/>
      <c r="F138" s="288" t="s">
        <v>600</v>
      </c>
      <c r="G138" s="267"/>
      <c r="H138" s="267" t="s">
        <v>654</v>
      </c>
      <c r="I138" s="267" t="s">
        <v>632</v>
      </c>
      <c r="J138" s="267"/>
      <c r="K138" s="313"/>
    </row>
    <row r="139" spans="2:11" s="1" customFormat="1" ht="15" customHeight="1">
      <c r="B139" s="310"/>
      <c r="C139" s="267" t="s">
        <v>633</v>
      </c>
      <c r="D139" s="267"/>
      <c r="E139" s="267"/>
      <c r="F139" s="288" t="s">
        <v>600</v>
      </c>
      <c r="G139" s="267"/>
      <c r="H139" s="267" t="s">
        <v>655</v>
      </c>
      <c r="I139" s="267" t="s">
        <v>635</v>
      </c>
      <c r="J139" s="267"/>
      <c r="K139" s="313"/>
    </row>
    <row r="140" spans="2:11" s="1" customFormat="1" ht="15" customHeight="1">
      <c r="B140" s="310"/>
      <c r="C140" s="267" t="s">
        <v>636</v>
      </c>
      <c r="D140" s="267"/>
      <c r="E140" s="267"/>
      <c r="F140" s="288" t="s">
        <v>600</v>
      </c>
      <c r="G140" s="267"/>
      <c r="H140" s="267" t="s">
        <v>636</v>
      </c>
      <c r="I140" s="267" t="s">
        <v>635</v>
      </c>
      <c r="J140" s="267"/>
      <c r="K140" s="313"/>
    </row>
    <row r="141" spans="2:11" s="1" customFormat="1" ht="15" customHeight="1">
      <c r="B141" s="310"/>
      <c r="C141" s="267" t="s">
        <v>36</v>
      </c>
      <c r="D141" s="267"/>
      <c r="E141" s="267"/>
      <c r="F141" s="288" t="s">
        <v>600</v>
      </c>
      <c r="G141" s="267"/>
      <c r="H141" s="267" t="s">
        <v>656</v>
      </c>
      <c r="I141" s="267" t="s">
        <v>635</v>
      </c>
      <c r="J141" s="267"/>
      <c r="K141" s="313"/>
    </row>
    <row r="142" spans="2:11" s="1" customFormat="1" ht="15" customHeight="1">
      <c r="B142" s="310"/>
      <c r="C142" s="267" t="s">
        <v>657</v>
      </c>
      <c r="D142" s="267"/>
      <c r="E142" s="267"/>
      <c r="F142" s="288" t="s">
        <v>600</v>
      </c>
      <c r="G142" s="267"/>
      <c r="H142" s="267" t="s">
        <v>658</v>
      </c>
      <c r="I142" s="267" t="s">
        <v>635</v>
      </c>
      <c r="J142" s="267"/>
      <c r="K142" s="313"/>
    </row>
    <row r="143" spans="2:11" s="1" customFormat="1" ht="15" customHeight="1">
      <c r="B143" s="314"/>
      <c r="C143" s="315"/>
      <c r="D143" s="315"/>
      <c r="E143" s="315"/>
      <c r="F143" s="315"/>
      <c r="G143" s="315"/>
      <c r="H143" s="315"/>
      <c r="I143" s="315"/>
      <c r="J143" s="315"/>
      <c r="K143" s="316"/>
    </row>
    <row r="144" spans="2:11" s="1" customFormat="1" ht="18.75" customHeight="1">
      <c r="B144" s="301"/>
      <c r="C144" s="301"/>
      <c r="D144" s="301"/>
      <c r="E144" s="301"/>
      <c r="F144" s="302"/>
      <c r="G144" s="301"/>
      <c r="H144" s="301"/>
      <c r="I144" s="301"/>
      <c r="J144" s="301"/>
      <c r="K144" s="301"/>
    </row>
    <row r="145" spans="2:11" s="1" customFormat="1" ht="18.75" customHeight="1">
      <c r="B145" s="274"/>
      <c r="C145" s="274"/>
      <c r="D145" s="274"/>
      <c r="E145" s="274"/>
      <c r="F145" s="274"/>
      <c r="G145" s="274"/>
      <c r="H145" s="274"/>
      <c r="I145" s="274"/>
      <c r="J145" s="274"/>
      <c r="K145" s="274"/>
    </row>
    <row r="146" spans="2:11" s="1" customFormat="1" ht="7.5" customHeight="1">
      <c r="B146" s="275"/>
      <c r="C146" s="276"/>
      <c r="D146" s="276"/>
      <c r="E146" s="276"/>
      <c r="F146" s="276"/>
      <c r="G146" s="276"/>
      <c r="H146" s="276"/>
      <c r="I146" s="276"/>
      <c r="J146" s="276"/>
      <c r="K146" s="277"/>
    </row>
    <row r="147" spans="2:11" s="1" customFormat="1" ht="45" customHeight="1">
      <c r="B147" s="278"/>
      <c r="C147" s="386" t="s">
        <v>659</v>
      </c>
      <c r="D147" s="386"/>
      <c r="E147" s="386"/>
      <c r="F147" s="386"/>
      <c r="G147" s="386"/>
      <c r="H147" s="386"/>
      <c r="I147" s="386"/>
      <c r="J147" s="386"/>
      <c r="K147" s="279"/>
    </row>
    <row r="148" spans="2:11" s="1" customFormat="1" ht="17.25" customHeight="1">
      <c r="B148" s="278"/>
      <c r="C148" s="280" t="s">
        <v>594</v>
      </c>
      <c r="D148" s="280"/>
      <c r="E148" s="280"/>
      <c r="F148" s="280" t="s">
        <v>595</v>
      </c>
      <c r="G148" s="281"/>
      <c r="H148" s="280" t="s">
        <v>52</v>
      </c>
      <c r="I148" s="280" t="s">
        <v>55</v>
      </c>
      <c r="J148" s="280" t="s">
        <v>596</v>
      </c>
      <c r="K148" s="279"/>
    </row>
    <row r="149" spans="2:11" s="1" customFormat="1" ht="17.25" customHeight="1">
      <c r="B149" s="278"/>
      <c r="C149" s="282" t="s">
        <v>597</v>
      </c>
      <c r="D149" s="282"/>
      <c r="E149" s="282"/>
      <c r="F149" s="283" t="s">
        <v>598</v>
      </c>
      <c r="G149" s="284"/>
      <c r="H149" s="282"/>
      <c r="I149" s="282"/>
      <c r="J149" s="282" t="s">
        <v>599</v>
      </c>
      <c r="K149" s="279"/>
    </row>
    <row r="150" spans="2:11" s="1" customFormat="1" ht="5.25" customHeight="1">
      <c r="B150" s="290"/>
      <c r="C150" s="285"/>
      <c r="D150" s="285"/>
      <c r="E150" s="285"/>
      <c r="F150" s="285"/>
      <c r="G150" s="286"/>
      <c r="H150" s="285"/>
      <c r="I150" s="285"/>
      <c r="J150" s="285"/>
      <c r="K150" s="313"/>
    </row>
    <row r="151" spans="2:11" s="1" customFormat="1" ht="15" customHeight="1">
      <c r="B151" s="290"/>
      <c r="C151" s="317" t="s">
        <v>603</v>
      </c>
      <c r="D151" s="267"/>
      <c r="E151" s="267"/>
      <c r="F151" s="318" t="s">
        <v>600</v>
      </c>
      <c r="G151" s="267"/>
      <c r="H151" s="317" t="s">
        <v>640</v>
      </c>
      <c r="I151" s="317" t="s">
        <v>602</v>
      </c>
      <c r="J151" s="317">
        <v>120</v>
      </c>
      <c r="K151" s="313"/>
    </row>
    <row r="152" spans="2:11" s="1" customFormat="1" ht="15" customHeight="1">
      <c r="B152" s="290"/>
      <c r="C152" s="317" t="s">
        <v>649</v>
      </c>
      <c r="D152" s="267"/>
      <c r="E152" s="267"/>
      <c r="F152" s="318" t="s">
        <v>600</v>
      </c>
      <c r="G152" s="267"/>
      <c r="H152" s="317" t="s">
        <v>660</v>
      </c>
      <c r="I152" s="317" t="s">
        <v>602</v>
      </c>
      <c r="J152" s="317" t="s">
        <v>651</v>
      </c>
      <c r="K152" s="313"/>
    </row>
    <row r="153" spans="2:11" s="1" customFormat="1" ht="15" customHeight="1">
      <c r="B153" s="290"/>
      <c r="C153" s="317" t="s">
        <v>548</v>
      </c>
      <c r="D153" s="267"/>
      <c r="E153" s="267"/>
      <c r="F153" s="318" t="s">
        <v>600</v>
      </c>
      <c r="G153" s="267"/>
      <c r="H153" s="317" t="s">
        <v>661</v>
      </c>
      <c r="I153" s="317" t="s">
        <v>602</v>
      </c>
      <c r="J153" s="317" t="s">
        <v>651</v>
      </c>
      <c r="K153" s="313"/>
    </row>
    <row r="154" spans="2:11" s="1" customFormat="1" ht="15" customHeight="1">
      <c r="B154" s="290"/>
      <c r="C154" s="317" t="s">
        <v>605</v>
      </c>
      <c r="D154" s="267"/>
      <c r="E154" s="267"/>
      <c r="F154" s="318" t="s">
        <v>606</v>
      </c>
      <c r="G154" s="267"/>
      <c r="H154" s="317" t="s">
        <v>640</v>
      </c>
      <c r="I154" s="317" t="s">
        <v>602</v>
      </c>
      <c r="J154" s="317">
        <v>50</v>
      </c>
      <c r="K154" s="313"/>
    </row>
    <row r="155" spans="2:11" s="1" customFormat="1" ht="15" customHeight="1">
      <c r="B155" s="290"/>
      <c r="C155" s="317" t="s">
        <v>608</v>
      </c>
      <c r="D155" s="267"/>
      <c r="E155" s="267"/>
      <c r="F155" s="318" t="s">
        <v>600</v>
      </c>
      <c r="G155" s="267"/>
      <c r="H155" s="317" t="s">
        <v>640</v>
      </c>
      <c r="I155" s="317" t="s">
        <v>610</v>
      </c>
      <c r="J155" s="317"/>
      <c r="K155" s="313"/>
    </row>
    <row r="156" spans="2:11" s="1" customFormat="1" ht="15" customHeight="1">
      <c r="B156" s="290"/>
      <c r="C156" s="317" t="s">
        <v>619</v>
      </c>
      <c r="D156" s="267"/>
      <c r="E156" s="267"/>
      <c r="F156" s="318" t="s">
        <v>606</v>
      </c>
      <c r="G156" s="267"/>
      <c r="H156" s="317" t="s">
        <v>640</v>
      </c>
      <c r="I156" s="317" t="s">
        <v>602</v>
      </c>
      <c r="J156" s="317">
        <v>50</v>
      </c>
      <c r="K156" s="313"/>
    </row>
    <row r="157" spans="2:11" s="1" customFormat="1" ht="15" customHeight="1">
      <c r="B157" s="290"/>
      <c r="C157" s="317" t="s">
        <v>627</v>
      </c>
      <c r="D157" s="267"/>
      <c r="E157" s="267"/>
      <c r="F157" s="318" t="s">
        <v>606</v>
      </c>
      <c r="G157" s="267"/>
      <c r="H157" s="317" t="s">
        <v>640</v>
      </c>
      <c r="I157" s="317" t="s">
        <v>602</v>
      </c>
      <c r="J157" s="317">
        <v>50</v>
      </c>
      <c r="K157" s="313"/>
    </row>
    <row r="158" spans="2:11" s="1" customFormat="1" ht="15" customHeight="1">
      <c r="B158" s="290"/>
      <c r="C158" s="317" t="s">
        <v>625</v>
      </c>
      <c r="D158" s="267"/>
      <c r="E158" s="267"/>
      <c r="F158" s="318" t="s">
        <v>606</v>
      </c>
      <c r="G158" s="267"/>
      <c r="H158" s="317" t="s">
        <v>640</v>
      </c>
      <c r="I158" s="317" t="s">
        <v>602</v>
      </c>
      <c r="J158" s="317">
        <v>50</v>
      </c>
      <c r="K158" s="313"/>
    </row>
    <row r="159" spans="2:11" s="1" customFormat="1" ht="15" customHeight="1">
      <c r="B159" s="290"/>
      <c r="C159" s="317" t="s">
        <v>88</v>
      </c>
      <c r="D159" s="267"/>
      <c r="E159" s="267"/>
      <c r="F159" s="318" t="s">
        <v>600</v>
      </c>
      <c r="G159" s="267"/>
      <c r="H159" s="317" t="s">
        <v>662</v>
      </c>
      <c r="I159" s="317" t="s">
        <v>602</v>
      </c>
      <c r="J159" s="317" t="s">
        <v>663</v>
      </c>
      <c r="K159" s="313"/>
    </row>
    <row r="160" spans="2:11" s="1" customFormat="1" ht="15" customHeight="1">
      <c r="B160" s="290"/>
      <c r="C160" s="317" t="s">
        <v>664</v>
      </c>
      <c r="D160" s="267"/>
      <c r="E160" s="267"/>
      <c r="F160" s="318" t="s">
        <v>600</v>
      </c>
      <c r="G160" s="267"/>
      <c r="H160" s="317" t="s">
        <v>665</v>
      </c>
      <c r="I160" s="317" t="s">
        <v>635</v>
      </c>
      <c r="J160" s="317"/>
      <c r="K160" s="313"/>
    </row>
    <row r="161" spans="2:11" s="1" customFormat="1" ht="15" customHeight="1">
      <c r="B161" s="319"/>
      <c r="C161" s="299"/>
      <c r="D161" s="299"/>
      <c r="E161" s="299"/>
      <c r="F161" s="299"/>
      <c r="G161" s="299"/>
      <c r="H161" s="299"/>
      <c r="I161" s="299"/>
      <c r="J161" s="299"/>
      <c r="K161" s="320"/>
    </row>
    <row r="162" spans="2:11" s="1" customFormat="1" ht="18.75" customHeight="1">
      <c r="B162" s="301"/>
      <c r="C162" s="311"/>
      <c r="D162" s="311"/>
      <c r="E162" s="311"/>
      <c r="F162" s="321"/>
      <c r="G162" s="311"/>
      <c r="H162" s="311"/>
      <c r="I162" s="311"/>
      <c r="J162" s="311"/>
      <c r="K162" s="301"/>
    </row>
    <row r="163" spans="2:11" s="1" customFormat="1" ht="18.75" customHeight="1">
      <c r="B163" s="274"/>
      <c r="C163" s="274"/>
      <c r="D163" s="274"/>
      <c r="E163" s="274"/>
      <c r="F163" s="274"/>
      <c r="G163" s="274"/>
      <c r="H163" s="274"/>
      <c r="I163" s="274"/>
      <c r="J163" s="274"/>
      <c r="K163" s="274"/>
    </row>
    <row r="164" spans="2:11" s="1" customFormat="1" ht="7.5" customHeight="1">
      <c r="B164" s="256"/>
      <c r="C164" s="257"/>
      <c r="D164" s="257"/>
      <c r="E164" s="257"/>
      <c r="F164" s="257"/>
      <c r="G164" s="257"/>
      <c r="H164" s="257"/>
      <c r="I164" s="257"/>
      <c r="J164" s="257"/>
      <c r="K164" s="258"/>
    </row>
    <row r="165" spans="2:11" s="1" customFormat="1" ht="45" customHeight="1">
      <c r="B165" s="259"/>
      <c r="C165" s="387" t="s">
        <v>666</v>
      </c>
      <c r="D165" s="387"/>
      <c r="E165" s="387"/>
      <c r="F165" s="387"/>
      <c r="G165" s="387"/>
      <c r="H165" s="387"/>
      <c r="I165" s="387"/>
      <c r="J165" s="387"/>
      <c r="K165" s="260"/>
    </row>
    <row r="166" spans="2:11" s="1" customFormat="1" ht="17.25" customHeight="1">
      <c r="B166" s="259"/>
      <c r="C166" s="280" t="s">
        <v>594</v>
      </c>
      <c r="D166" s="280"/>
      <c r="E166" s="280"/>
      <c r="F166" s="280" t="s">
        <v>595</v>
      </c>
      <c r="G166" s="322"/>
      <c r="H166" s="323" t="s">
        <v>52</v>
      </c>
      <c r="I166" s="323" t="s">
        <v>55</v>
      </c>
      <c r="J166" s="280" t="s">
        <v>596</v>
      </c>
      <c r="K166" s="260"/>
    </row>
    <row r="167" spans="2:11" s="1" customFormat="1" ht="17.25" customHeight="1">
      <c r="B167" s="261"/>
      <c r="C167" s="282" t="s">
        <v>597</v>
      </c>
      <c r="D167" s="282"/>
      <c r="E167" s="282"/>
      <c r="F167" s="283" t="s">
        <v>598</v>
      </c>
      <c r="G167" s="324"/>
      <c r="H167" s="325"/>
      <c r="I167" s="325"/>
      <c r="J167" s="282" t="s">
        <v>599</v>
      </c>
      <c r="K167" s="262"/>
    </row>
    <row r="168" spans="2:11" s="1" customFormat="1" ht="5.25" customHeight="1">
      <c r="B168" s="290"/>
      <c r="C168" s="285"/>
      <c r="D168" s="285"/>
      <c r="E168" s="285"/>
      <c r="F168" s="285"/>
      <c r="G168" s="286"/>
      <c r="H168" s="285"/>
      <c r="I168" s="285"/>
      <c r="J168" s="285"/>
      <c r="K168" s="313"/>
    </row>
    <row r="169" spans="2:11" s="1" customFormat="1" ht="15" customHeight="1">
      <c r="B169" s="290"/>
      <c r="C169" s="267" t="s">
        <v>603</v>
      </c>
      <c r="D169" s="267"/>
      <c r="E169" s="267"/>
      <c r="F169" s="288" t="s">
        <v>600</v>
      </c>
      <c r="G169" s="267"/>
      <c r="H169" s="267" t="s">
        <v>640</v>
      </c>
      <c r="I169" s="267" t="s">
        <v>602</v>
      </c>
      <c r="J169" s="267">
        <v>120</v>
      </c>
      <c r="K169" s="313"/>
    </row>
    <row r="170" spans="2:11" s="1" customFormat="1" ht="15" customHeight="1">
      <c r="B170" s="290"/>
      <c r="C170" s="267" t="s">
        <v>649</v>
      </c>
      <c r="D170" s="267"/>
      <c r="E170" s="267"/>
      <c r="F170" s="288" t="s">
        <v>600</v>
      </c>
      <c r="G170" s="267"/>
      <c r="H170" s="267" t="s">
        <v>650</v>
      </c>
      <c r="I170" s="267" t="s">
        <v>602</v>
      </c>
      <c r="J170" s="267" t="s">
        <v>651</v>
      </c>
      <c r="K170" s="313"/>
    </row>
    <row r="171" spans="2:11" s="1" customFormat="1" ht="15" customHeight="1">
      <c r="B171" s="290"/>
      <c r="C171" s="267" t="s">
        <v>548</v>
      </c>
      <c r="D171" s="267"/>
      <c r="E171" s="267"/>
      <c r="F171" s="288" t="s">
        <v>600</v>
      </c>
      <c r="G171" s="267"/>
      <c r="H171" s="267" t="s">
        <v>667</v>
      </c>
      <c r="I171" s="267" t="s">
        <v>602</v>
      </c>
      <c r="J171" s="267" t="s">
        <v>651</v>
      </c>
      <c r="K171" s="313"/>
    </row>
    <row r="172" spans="2:11" s="1" customFormat="1" ht="15" customHeight="1">
      <c r="B172" s="290"/>
      <c r="C172" s="267" t="s">
        <v>605</v>
      </c>
      <c r="D172" s="267"/>
      <c r="E172" s="267"/>
      <c r="F172" s="288" t="s">
        <v>606</v>
      </c>
      <c r="G172" s="267"/>
      <c r="H172" s="267" t="s">
        <v>667</v>
      </c>
      <c r="I172" s="267" t="s">
        <v>602</v>
      </c>
      <c r="J172" s="267">
        <v>50</v>
      </c>
      <c r="K172" s="313"/>
    </row>
    <row r="173" spans="2:11" s="1" customFormat="1" ht="15" customHeight="1">
      <c r="B173" s="290"/>
      <c r="C173" s="267" t="s">
        <v>608</v>
      </c>
      <c r="D173" s="267"/>
      <c r="E173" s="267"/>
      <c r="F173" s="288" t="s">
        <v>600</v>
      </c>
      <c r="G173" s="267"/>
      <c r="H173" s="267" t="s">
        <v>667</v>
      </c>
      <c r="I173" s="267" t="s">
        <v>610</v>
      </c>
      <c r="J173" s="267"/>
      <c r="K173" s="313"/>
    </row>
    <row r="174" spans="2:11" s="1" customFormat="1" ht="15" customHeight="1">
      <c r="B174" s="290"/>
      <c r="C174" s="267" t="s">
        <v>619</v>
      </c>
      <c r="D174" s="267"/>
      <c r="E174" s="267"/>
      <c r="F174" s="288" t="s">
        <v>606</v>
      </c>
      <c r="G174" s="267"/>
      <c r="H174" s="267" t="s">
        <v>667</v>
      </c>
      <c r="I174" s="267" t="s">
        <v>602</v>
      </c>
      <c r="J174" s="267">
        <v>50</v>
      </c>
      <c r="K174" s="313"/>
    </row>
    <row r="175" spans="2:11" s="1" customFormat="1" ht="15" customHeight="1">
      <c r="B175" s="290"/>
      <c r="C175" s="267" t="s">
        <v>627</v>
      </c>
      <c r="D175" s="267"/>
      <c r="E175" s="267"/>
      <c r="F175" s="288" t="s">
        <v>606</v>
      </c>
      <c r="G175" s="267"/>
      <c r="H175" s="267" t="s">
        <v>667</v>
      </c>
      <c r="I175" s="267" t="s">
        <v>602</v>
      </c>
      <c r="J175" s="267">
        <v>50</v>
      </c>
      <c r="K175" s="313"/>
    </row>
    <row r="176" spans="2:11" s="1" customFormat="1" ht="15" customHeight="1">
      <c r="B176" s="290"/>
      <c r="C176" s="267" t="s">
        <v>625</v>
      </c>
      <c r="D176" s="267"/>
      <c r="E176" s="267"/>
      <c r="F176" s="288" t="s">
        <v>606</v>
      </c>
      <c r="G176" s="267"/>
      <c r="H176" s="267" t="s">
        <v>667</v>
      </c>
      <c r="I176" s="267" t="s">
        <v>602</v>
      </c>
      <c r="J176" s="267">
        <v>50</v>
      </c>
      <c r="K176" s="313"/>
    </row>
    <row r="177" spans="2:11" s="1" customFormat="1" ht="15" customHeight="1">
      <c r="B177" s="290"/>
      <c r="C177" s="267" t="s">
        <v>100</v>
      </c>
      <c r="D177" s="267"/>
      <c r="E177" s="267"/>
      <c r="F177" s="288" t="s">
        <v>600</v>
      </c>
      <c r="G177" s="267"/>
      <c r="H177" s="267" t="s">
        <v>668</v>
      </c>
      <c r="I177" s="267" t="s">
        <v>669</v>
      </c>
      <c r="J177" s="267"/>
      <c r="K177" s="313"/>
    </row>
    <row r="178" spans="2:11" s="1" customFormat="1" ht="15" customHeight="1">
      <c r="B178" s="290"/>
      <c r="C178" s="267" t="s">
        <v>55</v>
      </c>
      <c r="D178" s="267"/>
      <c r="E178" s="267"/>
      <c r="F178" s="288" t="s">
        <v>600</v>
      </c>
      <c r="G178" s="267"/>
      <c r="H178" s="267" t="s">
        <v>670</v>
      </c>
      <c r="I178" s="267" t="s">
        <v>671</v>
      </c>
      <c r="J178" s="267">
        <v>1</v>
      </c>
      <c r="K178" s="313"/>
    </row>
    <row r="179" spans="2:11" s="1" customFormat="1" ht="15" customHeight="1">
      <c r="B179" s="290"/>
      <c r="C179" s="267" t="s">
        <v>51</v>
      </c>
      <c r="D179" s="267"/>
      <c r="E179" s="267"/>
      <c r="F179" s="288" t="s">
        <v>600</v>
      </c>
      <c r="G179" s="267"/>
      <c r="H179" s="267" t="s">
        <v>672</v>
      </c>
      <c r="I179" s="267" t="s">
        <v>602</v>
      </c>
      <c r="J179" s="267">
        <v>20</v>
      </c>
      <c r="K179" s="313"/>
    </row>
    <row r="180" spans="2:11" s="1" customFormat="1" ht="15" customHeight="1">
      <c r="B180" s="290"/>
      <c r="C180" s="267" t="s">
        <v>52</v>
      </c>
      <c r="D180" s="267"/>
      <c r="E180" s="267"/>
      <c r="F180" s="288" t="s">
        <v>600</v>
      </c>
      <c r="G180" s="267"/>
      <c r="H180" s="267" t="s">
        <v>673</v>
      </c>
      <c r="I180" s="267" t="s">
        <v>602</v>
      </c>
      <c r="J180" s="267">
        <v>255</v>
      </c>
      <c r="K180" s="313"/>
    </row>
    <row r="181" spans="2:11" s="1" customFormat="1" ht="15" customHeight="1">
      <c r="B181" s="290"/>
      <c r="C181" s="267" t="s">
        <v>101</v>
      </c>
      <c r="D181" s="267"/>
      <c r="E181" s="267"/>
      <c r="F181" s="288" t="s">
        <v>600</v>
      </c>
      <c r="G181" s="267"/>
      <c r="H181" s="267" t="s">
        <v>564</v>
      </c>
      <c r="I181" s="267" t="s">
        <v>602</v>
      </c>
      <c r="J181" s="267">
        <v>10</v>
      </c>
      <c r="K181" s="313"/>
    </row>
    <row r="182" spans="2:11" s="1" customFormat="1" ht="15" customHeight="1">
      <c r="B182" s="290"/>
      <c r="C182" s="267" t="s">
        <v>102</v>
      </c>
      <c r="D182" s="267"/>
      <c r="E182" s="267"/>
      <c r="F182" s="288" t="s">
        <v>600</v>
      </c>
      <c r="G182" s="267"/>
      <c r="H182" s="267" t="s">
        <v>674</v>
      </c>
      <c r="I182" s="267" t="s">
        <v>635</v>
      </c>
      <c r="J182" s="267"/>
      <c r="K182" s="313"/>
    </row>
    <row r="183" spans="2:11" s="1" customFormat="1" ht="15" customHeight="1">
      <c r="B183" s="290"/>
      <c r="C183" s="267" t="s">
        <v>675</v>
      </c>
      <c r="D183" s="267"/>
      <c r="E183" s="267"/>
      <c r="F183" s="288" t="s">
        <v>600</v>
      </c>
      <c r="G183" s="267"/>
      <c r="H183" s="267" t="s">
        <v>676</v>
      </c>
      <c r="I183" s="267" t="s">
        <v>635</v>
      </c>
      <c r="J183" s="267"/>
      <c r="K183" s="313"/>
    </row>
    <row r="184" spans="2:11" s="1" customFormat="1" ht="15" customHeight="1">
      <c r="B184" s="290"/>
      <c r="C184" s="267" t="s">
        <v>664</v>
      </c>
      <c r="D184" s="267"/>
      <c r="E184" s="267"/>
      <c r="F184" s="288" t="s">
        <v>600</v>
      </c>
      <c r="G184" s="267"/>
      <c r="H184" s="267" t="s">
        <v>677</v>
      </c>
      <c r="I184" s="267" t="s">
        <v>635</v>
      </c>
      <c r="J184" s="267"/>
      <c r="K184" s="313"/>
    </row>
    <row r="185" spans="2:11" s="1" customFormat="1" ht="15" customHeight="1">
      <c r="B185" s="290"/>
      <c r="C185" s="267" t="s">
        <v>104</v>
      </c>
      <c r="D185" s="267"/>
      <c r="E185" s="267"/>
      <c r="F185" s="288" t="s">
        <v>606</v>
      </c>
      <c r="G185" s="267"/>
      <c r="H185" s="267" t="s">
        <v>678</v>
      </c>
      <c r="I185" s="267" t="s">
        <v>602</v>
      </c>
      <c r="J185" s="267">
        <v>50</v>
      </c>
      <c r="K185" s="313"/>
    </row>
    <row r="186" spans="2:11" s="1" customFormat="1" ht="15" customHeight="1">
      <c r="B186" s="290"/>
      <c r="C186" s="267" t="s">
        <v>679</v>
      </c>
      <c r="D186" s="267"/>
      <c r="E186" s="267"/>
      <c r="F186" s="288" t="s">
        <v>606</v>
      </c>
      <c r="G186" s="267"/>
      <c r="H186" s="267" t="s">
        <v>680</v>
      </c>
      <c r="I186" s="267" t="s">
        <v>681</v>
      </c>
      <c r="J186" s="267"/>
      <c r="K186" s="313"/>
    </row>
    <row r="187" spans="2:11" s="1" customFormat="1" ht="15" customHeight="1">
      <c r="B187" s="290"/>
      <c r="C187" s="267" t="s">
        <v>682</v>
      </c>
      <c r="D187" s="267"/>
      <c r="E187" s="267"/>
      <c r="F187" s="288" t="s">
        <v>606</v>
      </c>
      <c r="G187" s="267"/>
      <c r="H187" s="267" t="s">
        <v>683</v>
      </c>
      <c r="I187" s="267" t="s">
        <v>681</v>
      </c>
      <c r="J187" s="267"/>
      <c r="K187" s="313"/>
    </row>
    <row r="188" spans="2:11" s="1" customFormat="1" ht="15" customHeight="1">
      <c r="B188" s="290"/>
      <c r="C188" s="267" t="s">
        <v>684</v>
      </c>
      <c r="D188" s="267"/>
      <c r="E188" s="267"/>
      <c r="F188" s="288" t="s">
        <v>606</v>
      </c>
      <c r="G188" s="267"/>
      <c r="H188" s="267" t="s">
        <v>685</v>
      </c>
      <c r="I188" s="267" t="s">
        <v>681</v>
      </c>
      <c r="J188" s="267"/>
      <c r="K188" s="313"/>
    </row>
    <row r="189" spans="2:11" s="1" customFormat="1" ht="15" customHeight="1">
      <c r="B189" s="290"/>
      <c r="C189" s="326" t="s">
        <v>686</v>
      </c>
      <c r="D189" s="267"/>
      <c r="E189" s="267"/>
      <c r="F189" s="288" t="s">
        <v>606</v>
      </c>
      <c r="G189" s="267"/>
      <c r="H189" s="267" t="s">
        <v>687</v>
      </c>
      <c r="I189" s="267" t="s">
        <v>688</v>
      </c>
      <c r="J189" s="327" t="s">
        <v>689</v>
      </c>
      <c r="K189" s="313"/>
    </row>
    <row r="190" spans="2:11" s="1" customFormat="1" ht="15" customHeight="1">
      <c r="B190" s="290"/>
      <c r="C190" s="326" t="s">
        <v>40</v>
      </c>
      <c r="D190" s="267"/>
      <c r="E190" s="267"/>
      <c r="F190" s="288" t="s">
        <v>600</v>
      </c>
      <c r="G190" s="267"/>
      <c r="H190" s="264" t="s">
        <v>690</v>
      </c>
      <c r="I190" s="267" t="s">
        <v>691</v>
      </c>
      <c r="J190" s="267"/>
      <c r="K190" s="313"/>
    </row>
    <row r="191" spans="2:11" s="1" customFormat="1" ht="15" customHeight="1">
      <c r="B191" s="290"/>
      <c r="C191" s="326" t="s">
        <v>692</v>
      </c>
      <c r="D191" s="267"/>
      <c r="E191" s="267"/>
      <c r="F191" s="288" t="s">
        <v>600</v>
      </c>
      <c r="G191" s="267"/>
      <c r="H191" s="267" t="s">
        <v>693</v>
      </c>
      <c r="I191" s="267" t="s">
        <v>635</v>
      </c>
      <c r="J191" s="267"/>
      <c r="K191" s="313"/>
    </row>
    <row r="192" spans="2:11" s="1" customFormat="1" ht="15" customHeight="1">
      <c r="B192" s="290"/>
      <c r="C192" s="326" t="s">
        <v>694</v>
      </c>
      <c r="D192" s="267"/>
      <c r="E192" s="267"/>
      <c r="F192" s="288" t="s">
        <v>600</v>
      </c>
      <c r="G192" s="267"/>
      <c r="H192" s="267" t="s">
        <v>695</v>
      </c>
      <c r="I192" s="267" t="s">
        <v>635</v>
      </c>
      <c r="J192" s="267"/>
      <c r="K192" s="313"/>
    </row>
    <row r="193" spans="2:11" s="1" customFormat="1" ht="15" customHeight="1">
      <c r="B193" s="290"/>
      <c r="C193" s="326" t="s">
        <v>696</v>
      </c>
      <c r="D193" s="267"/>
      <c r="E193" s="267"/>
      <c r="F193" s="288" t="s">
        <v>606</v>
      </c>
      <c r="G193" s="267"/>
      <c r="H193" s="267" t="s">
        <v>697</v>
      </c>
      <c r="I193" s="267" t="s">
        <v>635</v>
      </c>
      <c r="J193" s="267"/>
      <c r="K193" s="313"/>
    </row>
    <row r="194" spans="2:11" s="1" customFormat="1" ht="15" customHeight="1">
      <c r="B194" s="319"/>
      <c r="C194" s="328"/>
      <c r="D194" s="299"/>
      <c r="E194" s="299"/>
      <c r="F194" s="299"/>
      <c r="G194" s="299"/>
      <c r="H194" s="299"/>
      <c r="I194" s="299"/>
      <c r="J194" s="299"/>
      <c r="K194" s="320"/>
    </row>
    <row r="195" spans="2:11" s="1" customFormat="1" ht="18.75" customHeight="1">
      <c r="B195" s="301"/>
      <c r="C195" s="311"/>
      <c r="D195" s="311"/>
      <c r="E195" s="311"/>
      <c r="F195" s="321"/>
      <c r="G195" s="311"/>
      <c r="H195" s="311"/>
      <c r="I195" s="311"/>
      <c r="J195" s="311"/>
      <c r="K195" s="301"/>
    </row>
    <row r="196" spans="2:11" s="1" customFormat="1" ht="18.75" customHeight="1">
      <c r="B196" s="301"/>
      <c r="C196" s="311"/>
      <c r="D196" s="311"/>
      <c r="E196" s="311"/>
      <c r="F196" s="321"/>
      <c r="G196" s="311"/>
      <c r="H196" s="311"/>
      <c r="I196" s="311"/>
      <c r="J196" s="311"/>
      <c r="K196" s="301"/>
    </row>
    <row r="197" spans="2:11" s="1" customFormat="1" ht="18.75" customHeight="1">
      <c r="B197" s="274"/>
      <c r="C197" s="274"/>
      <c r="D197" s="274"/>
      <c r="E197" s="274"/>
      <c r="F197" s="274"/>
      <c r="G197" s="274"/>
      <c r="H197" s="274"/>
      <c r="I197" s="274"/>
      <c r="J197" s="274"/>
      <c r="K197" s="274"/>
    </row>
    <row r="198" spans="2:11" s="1" customFormat="1" ht="13.5">
      <c r="B198" s="256"/>
      <c r="C198" s="257"/>
      <c r="D198" s="257"/>
      <c r="E198" s="257"/>
      <c r="F198" s="257"/>
      <c r="G198" s="257"/>
      <c r="H198" s="257"/>
      <c r="I198" s="257"/>
      <c r="J198" s="257"/>
      <c r="K198" s="258"/>
    </row>
    <row r="199" spans="2:11" s="1" customFormat="1" ht="21">
      <c r="B199" s="259"/>
      <c r="C199" s="387" t="s">
        <v>698</v>
      </c>
      <c r="D199" s="387"/>
      <c r="E199" s="387"/>
      <c r="F199" s="387"/>
      <c r="G199" s="387"/>
      <c r="H199" s="387"/>
      <c r="I199" s="387"/>
      <c r="J199" s="387"/>
      <c r="K199" s="260"/>
    </row>
    <row r="200" spans="2:11" s="1" customFormat="1" ht="25.5" customHeight="1">
      <c r="B200" s="259"/>
      <c r="C200" s="329" t="s">
        <v>699</v>
      </c>
      <c r="D200" s="329"/>
      <c r="E200" s="329"/>
      <c r="F200" s="329" t="s">
        <v>700</v>
      </c>
      <c r="G200" s="330"/>
      <c r="H200" s="388" t="s">
        <v>701</v>
      </c>
      <c r="I200" s="388"/>
      <c r="J200" s="388"/>
      <c r="K200" s="260"/>
    </row>
    <row r="201" spans="2:11" s="1" customFormat="1" ht="5.25" customHeight="1">
      <c r="B201" s="290"/>
      <c r="C201" s="285"/>
      <c r="D201" s="285"/>
      <c r="E201" s="285"/>
      <c r="F201" s="285"/>
      <c r="G201" s="311"/>
      <c r="H201" s="285"/>
      <c r="I201" s="285"/>
      <c r="J201" s="285"/>
      <c r="K201" s="313"/>
    </row>
    <row r="202" spans="2:11" s="1" customFormat="1" ht="15" customHeight="1">
      <c r="B202" s="290"/>
      <c r="C202" s="267" t="s">
        <v>691</v>
      </c>
      <c r="D202" s="267"/>
      <c r="E202" s="267"/>
      <c r="F202" s="288" t="s">
        <v>41</v>
      </c>
      <c r="G202" s="267"/>
      <c r="H202" s="389" t="s">
        <v>702</v>
      </c>
      <c r="I202" s="389"/>
      <c r="J202" s="389"/>
      <c r="K202" s="313"/>
    </row>
    <row r="203" spans="2:11" s="1" customFormat="1" ht="15" customHeight="1">
      <c r="B203" s="290"/>
      <c r="C203" s="267"/>
      <c r="D203" s="267"/>
      <c r="E203" s="267"/>
      <c r="F203" s="288" t="s">
        <v>42</v>
      </c>
      <c r="G203" s="267"/>
      <c r="H203" s="389" t="s">
        <v>703</v>
      </c>
      <c r="I203" s="389"/>
      <c r="J203" s="389"/>
      <c r="K203" s="313"/>
    </row>
    <row r="204" spans="2:11" s="1" customFormat="1" ht="15" customHeight="1">
      <c r="B204" s="290"/>
      <c r="C204" s="267"/>
      <c r="D204" s="267"/>
      <c r="E204" s="267"/>
      <c r="F204" s="288" t="s">
        <v>45</v>
      </c>
      <c r="G204" s="267"/>
      <c r="H204" s="389" t="s">
        <v>704</v>
      </c>
      <c r="I204" s="389"/>
      <c r="J204" s="389"/>
      <c r="K204" s="313"/>
    </row>
    <row r="205" spans="2:11" s="1" customFormat="1" ht="15" customHeight="1">
      <c r="B205" s="290"/>
      <c r="C205" s="267"/>
      <c r="D205" s="267"/>
      <c r="E205" s="267"/>
      <c r="F205" s="288" t="s">
        <v>43</v>
      </c>
      <c r="G205" s="267"/>
      <c r="H205" s="389" t="s">
        <v>705</v>
      </c>
      <c r="I205" s="389"/>
      <c r="J205" s="389"/>
      <c r="K205" s="313"/>
    </row>
    <row r="206" spans="2:11" s="1" customFormat="1" ht="15" customHeight="1">
      <c r="B206" s="290"/>
      <c r="C206" s="267"/>
      <c r="D206" s="267"/>
      <c r="E206" s="267"/>
      <c r="F206" s="288" t="s">
        <v>44</v>
      </c>
      <c r="G206" s="267"/>
      <c r="H206" s="389" t="s">
        <v>706</v>
      </c>
      <c r="I206" s="389"/>
      <c r="J206" s="389"/>
      <c r="K206" s="313"/>
    </row>
    <row r="207" spans="2:11" s="1" customFormat="1" ht="15" customHeight="1">
      <c r="B207" s="290"/>
      <c r="C207" s="267"/>
      <c r="D207" s="267"/>
      <c r="E207" s="267"/>
      <c r="F207" s="288"/>
      <c r="G207" s="267"/>
      <c r="H207" s="267"/>
      <c r="I207" s="267"/>
      <c r="J207" s="267"/>
      <c r="K207" s="313"/>
    </row>
    <row r="208" spans="2:11" s="1" customFormat="1" ht="15" customHeight="1">
      <c r="B208" s="290"/>
      <c r="C208" s="267" t="s">
        <v>647</v>
      </c>
      <c r="D208" s="267"/>
      <c r="E208" s="267"/>
      <c r="F208" s="288" t="s">
        <v>77</v>
      </c>
      <c r="G208" s="267"/>
      <c r="H208" s="389" t="s">
        <v>707</v>
      </c>
      <c r="I208" s="389"/>
      <c r="J208" s="389"/>
      <c r="K208" s="313"/>
    </row>
    <row r="209" spans="2:11" s="1" customFormat="1" ht="15" customHeight="1">
      <c r="B209" s="290"/>
      <c r="C209" s="267"/>
      <c r="D209" s="267"/>
      <c r="E209" s="267"/>
      <c r="F209" s="288" t="s">
        <v>542</v>
      </c>
      <c r="G209" s="267"/>
      <c r="H209" s="389" t="s">
        <v>543</v>
      </c>
      <c r="I209" s="389"/>
      <c r="J209" s="389"/>
      <c r="K209" s="313"/>
    </row>
    <row r="210" spans="2:11" s="1" customFormat="1" ht="15" customHeight="1">
      <c r="B210" s="290"/>
      <c r="C210" s="267"/>
      <c r="D210" s="267"/>
      <c r="E210" s="267"/>
      <c r="F210" s="288" t="s">
        <v>540</v>
      </c>
      <c r="G210" s="267"/>
      <c r="H210" s="389" t="s">
        <v>708</v>
      </c>
      <c r="I210" s="389"/>
      <c r="J210" s="389"/>
      <c r="K210" s="313"/>
    </row>
    <row r="211" spans="2:11" s="1" customFormat="1" ht="15" customHeight="1">
      <c r="B211" s="331"/>
      <c r="C211" s="267"/>
      <c r="D211" s="267"/>
      <c r="E211" s="267"/>
      <c r="F211" s="288" t="s">
        <v>544</v>
      </c>
      <c r="G211" s="326"/>
      <c r="H211" s="390" t="s">
        <v>545</v>
      </c>
      <c r="I211" s="390"/>
      <c r="J211" s="390"/>
      <c r="K211" s="332"/>
    </row>
    <row r="212" spans="2:11" s="1" customFormat="1" ht="15" customHeight="1">
      <c r="B212" s="331"/>
      <c r="C212" s="267"/>
      <c r="D212" s="267"/>
      <c r="E212" s="267"/>
      <c r="F212" s="288" t="s">
        <v>546</v>
      </c>
      <c r="G212" s="326"/>
      <c r="H212" s="390" t="s">
        <v>709</v>
      </c>
      <c r="I212" s="390"/>
      <c r="J212" s="390"/>
      <c r="K212" s="332"/>
    </row>
    <row r="213" spans="2:11" s="1" customFormat="1" ht="15" customHeight="1">
      <c r="B213" s="331"/>
      <c r="C213" s="267"/>
      <c r="D213" s="267"/>
      <c r="E213" s="267"/>
      <c r="F213" s="288"/>
      <c r="G213" s="326"/>
      <c r="H213" s="317"/>
      <c r="I213" s="317"/>
      <c r="J213" s="317"/>
      <c r="K213" s="332"/>
    </row>
    <row r="214" spans="2:11" s="1" customFormat="1" ht="15" customHeight="1">
      <c r="B214" s="331"/>
      <c r="C214" s="267" t="s">
        <v>671</v>
      </c>
      <c r="D214" s="267"/>
      <c r="E214" s="267"/>
      <c r="F214" s="288">
        <v>1</v>
      </c>
      <c r="G214" s="326"/>
      <c r="H214" s="390" t="s">
        <v>710</v>
      </c>
      <c r="I214" s="390"/>
      <c r="J214" s="390"/>
      <c r="K214" s="332"/>
    </row>
    <row r="215" spans="2:11" s="1" customFormat="1" ht="15" customHeight="1">
      <c r="B215" s="331"/>
      <c r="C215" s="267"/>
      <c r="D215" s="267"/>
      <c r="E215" s="267"/>
      <c r="F215" s="288">
        <v>2</v>
      </c>
      <c r="G215" s="326"/>
      <c r="H215" s="390" t="s">
        <v>711</v>
      </c>
      <c r="I215" s="390"/>
      <c r="J215" s="390"/>
      <c r="K215" s="332"/>
    </row>
    <row r="216" spans="2:11" s="1" customFormat="1" ht="15" customHeight="1">
      <c r="B216" s="331"/>
      <c r="C216" s="267"/>
      <c r="D216" s="267"/>
      <c r="E216" s="267"/>
      <c r="F216" s="288">
        <v>3</v>
      </c>
      <c r="G216" s="326"/>
      <c r="H216" s="390" t="s">
        <v>712</v>
      </c>
      <c r="I216" s="390"/>
      <c r="J216" s="390"/>
      <c r="K216" s="332"/>
    </row>
    <row r="217" spans="2:11" s="1" customFormat="1" ht="15" customHeight="1">
      <c r="B217" s="331"/>
      <c r="C217" s="267"/>
      <c r="D217" s="267"/>
      <c r="E217" s="267"/>
      <c r="F217" s="288">
        <v>4</v>
      </c>
      <c r="G217" s="326"/>
      <c r="H217" s="390" t="s">
        <v>713</v>
      </c>
      <c r="I217" s="390"/>
      <c r="J217" s="390"/>
      <c r="K217" s="332"/>
    </row>
    <row r="218" spans="2:11" s="1" customFormat="1" ht="12.75" customHeight="1">
      <c r="B218" s="333"/>
      <c r="C218" s="334"/>
      <c r="D218" s="334"/>
      <c r="E218" s="334"/>
      <c r="F218" s="334"/>
      <c r="G218" s="334"/>
      <c r="H218" s="334"/>
      <c r="I218" s="334"/>
      <c r="J218" s="334"/>
      <c r="K218" s="335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SO01 - ODVODNĚNÍ DÍLČÍCH ...</vt:lpstr>
      <vt:lpstr>SO90 - VEDLEJŠÍ A OSTATNÍ...</vt:lpstr>
      <vt:lpstr>Pokyny pro vyplnění</vt:lpstr>
      <vt:lpstr>'Rekapitulace stavby'!Názvy_tisku</vt:lpstr>
      <vt:lpstr>'SO01 - ODVODNĚNÍ DÍLČÍCH ...'!Názvy_tisku</vt:lpstr>
      <vt:lpstr>'SO90 - VEDLEJŠÍ A OSTATNÍ...'!Názvy_tisku</vt:lpstr>
      <vt:lpstr>'Pokyny pro vyplnění'!Oblast_tisku</vt:lpstr>
      <vt:lpstr>'Rekapitulace stavby'!Oblast_tisku</vt:lpstr>
      <vt:lpstr>'SO01 - ODVODNĚNÍ DÍLČÍCH ...'!Oblast_tisku</vt:lpstr>
      <vt:lpstr>'SO90 - VEDLEJŠÍ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Vyskala</dc:creator>
  <cp:lastModifiedBy>Kikina</cp:lastModifiedBy>
  <cp:lastPrinted>2022-08-10T07:54:30Z</cp:lastPrinted>
  <dcterms:created xsi:type="dcterms:W3CDTF">2022-08-08T09:56:30Z</dcterms:created>
  <dcterms:modified xsi:type="dcterms:W3CDTF">2022-08-10T07:54:35Z</dcterms:modified>
</cp:coreProperties>
</file>